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2. Statement of financial position\"/>
    </mc:Choice>
  </mc:AlternateContent>
  <xr:revisionPtr revIDLastSave="0" documentId="8_{BEC66ECE-26AD-4BCF-B879-E657DB57C2B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BUF!$A$1:$AA$54</definedName>
    <definedName name="_xlnm.Print_Area" localSheetId="7">CPT!$A$1:$AA$54</definedName>
    <definedName name="_xlnm.Print_Area" localSheetId="3">EKU!$A$1:$AA$54</definedName>
    <definedName name="_xlnm.Print_Area" localSheetId="6">ETH!$A$1:$AA$54</definedName>
    <definedName name="_xlnm.Print_Area" localSheetId="4">JHB!$A$1:$AA$54</definedName>
    <definedName name="_xlnm.Print_Area" localSheetId="2">MAN!$A$1:$AA$54</definedName>
    <definedName name="_xlnm.Print_Area" localSheetId="1">NMA!$A$1:$AA$54</definedName>
    <definedName name="_xlnm.Print_Area" localSheetId="8">Summary!$A$1:$AA$54</definedName>
    <definedName name="_xlnm.Print_Area" localSheetId="5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S44" i="2"/>
  <c r="K44" i="2"/>
  <c r="F44" i="2"/>
  <c r="C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X44" i="2" s="1"/>
  <c r="W37" i="2"/>
  <c r="W44" i="2" s="1"/>
  <c r="V37" i="2"/>
  <c r="V44" i="2" s="1"/>
  <c r="U37" i="2"/>
  <c r="U44" i="2" s="1"/>
  <c r="T37" i="2"/>
  <c r="S37" i="2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K37" i="2"/>
  <c r="J37" i="2"/>
  <c r="J44" i="2" s="1"/>
  <c r="I37" i="2"/>
  <c r="H37" i="2"/>
  <c r="H44" i="2" s="1"/>
  <c r="G37" i="2"/>
  <c r="G44" i="2" s="1"/>
  <c r="F37" i="2"/>
  <c r="E37" i="2"/>
  <c r="E44" i="2" s="1"/>
  <c r="D37" i="2"/>
  <c r="C37" i="2"/>
  <c r="Q26" i="2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V13" i="2"/>
  <c r="V26" i="2" s="1"/>
  <c r="V45" i="2" s="1"/>
  <c r="U13" i="2"/>
  <c r="U26" i="2" s="1"/>
  <c r="U45" i="2" s="1"/>
  <c r="T13" i="2"/>
  <c r="S13" i="2"/>
  <c r="S26" i="2" s="1"/>
  <c r="S45" i="2" s="1"/>
  <c r="R13" i="2"/>
  <c r="R26" i="2" s="1"/>
  <c r="R45" i="2" s="1"/>
  <c r="Q13" i="2"/>
  <c r="P13" i="2"/>
  <c r="P26" i="2" s="1"/>
  <c r="O13" i="2"/>
  <c r="N13" i="2"/>
  <c r="N26" i="2" s="1"/>
  <c r="N45" i="2" s="1"/>
  <c r="M13" i="2"/>
  <c r="M26" i="2" s="1"/>
  <c r="M45" i="2" s="1"/>
  <c r="L13" i="2"/>
  <c r="K13" i="2"/>
  <c r="K26" i="2" s="1"/>
  <c r="K45" i="2" s="1"/>
  <c r="J13" i="2"/>
  <c r="J26" i="2" s="1"/>
  <c r="J45" i="2" s="1"/>
  <c r="I13" i="2"/>
  <c r="H13" i="2"/>
  <c r="H26" i="2" s="1"/>
  <c r="G13" i="2"/>
  <c r="F13" i="2"/>
  <c r="F26" i="2" s="1"/>
  <c r="F45" i="2" s="1"/>
  <c r="E13" i="2"/>
  <c r="E26" i="2" s="1"/>
  <c r="E45" i="2" s="1"/>
  <c r="D13" i="2"/>
  <c r="C13" i="2"/>
  <c r="C26" i="2" s="1"/>
  <c r="C45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K44" i="3"/>
  <c r="F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W44" i="3" s="1"/>
  <c r="V37" i="3"/>
  <c r="V44" i="3" s="1"/>
  <c r="U37" i="3"/>
  <c r="U44" i="3" s="1"/>
  <c r="T37" i="3"/>
  <c r="S37" i="3"/>
  <c r="S44" i="3" s="1"/>
  <c r="R37" i="3"/>
  <c r="R44" i="3" s="1"/>
  <c r="Q37" i="3"/>
  <c r="P37" i="3"/>
  <c r="P44" i="3" s="1"/>
  <c r="O37" i="3"/>
  <c r="O44" i="3" s="1"/>
  <c r="N37" i="3"/>
  <c r="M37" i="3"/>
  <c r="M44" i="3" s="1"/>
  <c r="L37" i="3"/>
  <c r="K37" i="3"/>
  <c r="J37" i="3"/>
  <c r="J44" i="3" s="1"/>
  <c r="I37" i="3"/>
  <c r="H37" i="3"/>
  <c r="H44" i="3" s="1"/>
  <c r="G37" i="3"/>
  <c r="G44" i="3" s="1"/>
  <c r="F37" i="3"/>
  <c r="E37" i="3"/>
  <c r="E44" i="3" s="1"/>
  <c r="D37" i="3"/>
  <c r="C37" i="3"/>
  <c r="C44" i="3" s="1"/>
  <c r="V26" i="3"/>
  <c r="F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V13" i="3"/>
  <c r="U13" i="3"/>
  <c r="U26" i="3" s="1"/>
  <c r="T13" i="3"/>
  <c r="S13" i="3"/>
  <c r="S26" i="3" s="1"/>
  <c r="S45" i="3" s="1"/>
  <c r="R13" i="3"/>
  <c r="R26" i="3" s="1"/>
  <c r="Q13" i="3"/>
  <c r="Q26" i="3" s="1"/>
  <c r="P13" i="3"/>
  <c r="P26" i="3" s="1"/>
  <c r="O13" i="3"/>
  <c r="N13" i="3"/>
  <c r="N26" i="3" s="1"/>
  <c r="M13" i="3"/>
  <c r="M26" i="3" s="1"/>
  <c r="L13" i="3"/>
  <c r="K13" i="3"/>
  <c r="K26" i="3" s="1"/>
  <c r="J13" i="3"/>
  <c r="J26" i="3" s="1"/>
  <c r="I13" i="3"/>
  <c r="I26" i="3" s="1"/>
  <c r="H13" i="3"/>
  <c r="H26" i="3" s="1"/>
  <c r="G13" i="3"/>
  <c r="F13" i="3"/>
  <c r="E13" i="3"/>
  <c r="E26" i="3" s="1"/>
  <c r="D13" i="3"/>
  <c r="C13" i="3"/>
  <c r="C26" i="3" s="1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F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U37" i="4"/>
  <c r="U44" i="4" s="1"/>
  <c r="T37" i="4"/>
  <c r="S37" i="4"/>
  <c r="S44" i="4" s="1"/>
  <c r="R37" i="4"/>
  <c r="R44" i="4" s="1"/>
  <c r="Q37" i="4"/>
  <c r="P37" i="4"/>
  <c r="P44" i="4" s="1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H37" i="4"/>
  <c r="H44" i="4" s="1"/>
  <c r="G37" i="4"/>
  <c r="G44" i="4" s="1"/>
  <c r="F37" i="4"/>
  <c r="E37" i="4"/>
  <c r="E44" i="4" s="1"/>
  <c r="D37" i="4"/>
  <c r="C37" i="4"/>
  <c r="C44" i="4" s="1"/>
  <c r="Y26" i="4"/>
  <c r="V26" i="4"/>
  <c r="F26" i="4"/>
  <c r="F45" i="4" s="1"/>
  <c r="AA25" i="4"/>
  <c r="Z25" i="4"/>
  <c r="Y25" i="4"/>
  <c r="X25" i="4"/>
  <c r="W25" i="4"/>
  <c r="W26" i="4" s="1"/>
  <c r="V25" i="4"/>
  <c r="U25" i="4"/>
  <c r="T25" i="4"/>
  <c r="S25" i="4"/>
  <c r="R25" i="4"/>
  <c r="Q25" i="4"/>
  <c r="P25" i="4"/>
  <c r="O25" i="4"/>
  <c r="O26" i="4" s="1"/>
  <c r="N25" i="4"/>
  <c r="M25" i="4"/>
  <c r="L25" i="4"/>
  <c r="K25" i="4"/>
  <c r="J25" i="4"/>
  <c r="I25" i="4"/>
  <c r="H25" i="4"/>
  <c r="G25" i="4"/>
  <c r="G26" i="4" s="1"/>
  <c r="F25" i="4"/>
  <c r="E25" i="4"/>
  <c r="D25" i="4"/>
  <c r="C25" i="4"/>
  <c r="AA13" i="4"/>
  <c r="AA26" i="4" s="1"/>
  <c r="Z13" i="4"/>
  <c r="Y13" i="4"/>
  <c r="X13" i="4"/>
  <c r="W13" i="4"/>
  <c r="V13" i="4"/>
  <c r="U13" i="4"/>
  <c r="U26" i="4" s="1"/>
  <c r="U45" i="4" s="1"/>
  <c r="T13" i="4"/>
  <c r="S13" i="4"/>
  <c r="S26" i="4" s="1"/>
  <c r="S45" i="4" s="1"/>
  <c r="R13" i="4"/>
  <c r="Q13" i="4"/>
  <c r="P13" i="4"/>
  <c r="O13" i="4"/>
  <c r="N13" i="4"/>
  <c r="N26" i="4" s="1"/>
  <c r="M13" i="4"/>
  <c r="M26" i="4" s="1"/>
  <c r="M45" i="4" s="1"/>
  <c r="L13" i="4"/>
  <c r="K13" i="4"/>
  <c r="K26" i="4" s="1"/>
  <c r="K45" i="4" s="1"/>
  <c r="J13" i="4"/>
  <c r="I13" i="4"/>
  <c r="H13" i="4"/>
  <c r="G13" i="4"/>
  <c r="F13" i="4"/>
  <c r="E13" i="4"/>
  <c r="E26" i="4" s="1"/>
  <c r="E45" i="4" s="1"/>
  <c r="D13" i="4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U44" i="5"/>
  <c r="N44" i="5"/>
  <c r="M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W44" i="5" s="1"/>
  <c r="V37" i="5"/>
  <c r="U37" i="5"/>
  <c r="T37" i="5"/>
  <c r="S37" i="5"/>
  <c r="S44" i="5" s="1"/>
  <c r="R37" i="5"/>
  <c r="R44" i="5" s="1"/>
  <c r="Q37" i="5"/>
  <c r="P37" i="5"/>
  <c r="P44" i="5" s="1"/>
  <c r="O37" i="5"/>
  <c r="O44" i="5" s="1"/>
  <c r="N37" i="5"/>
  <c r="M37" i="5"/>
  <c r="L37" i="5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C37" i="5"/>
  <c r="C44" i="5" s="1"/>
  <c r="Y26" i="5"/>
  <c r="X26" i="5"/>
  <c r="I26" i="5"/>
  <c r="H26" i="5"/>
  <c r="AA25" i="5"/>
  <c r="Z25" i="5"/>
  <c r="Y25" i="5"/>
  <c r="X25" i="5"/>
  <c r="W25" i="5"/>
  <c r="V25" i="5"/>
  <c r="V26" i="5" s="1"/>
  <c r="V45" i="5" s="1"/>
  <c r="U25" i="5"/>
  <c r="T25" i="5"/>
  <c r="S25" i="5"/>
  <c r="R25" i="5"/>
  <c r="Q25" i="5"/>
  <c r="Q26" i="5" s="1"/>
  <c r="P25" i="5"/>
  <c r="O25" i="5"/>
  <c r="N25" i="5"/>
  <c r="M25" i="5"/>
  <c r="L25" i="5"/>
  <c r="K25" i="5"/>
  <c r="J25" i="5"/>
  <c r="I25" i="5"/>
  <c r="H25" i="5"/>
  <c r="G25" i="5"/>
  <c r="F25" i="5"/>
  <c r="F26" i="5" s="1"/>
  <c r="E25" i="5"/>
  <c r="D25" i="5"/>
  <c r="D26" i="5" s="1"/>
  <c r="C25" i="5"/>
  <c r="AA13" i="5"/>
  <c r="AA26" i="5" s="1"/>
  <c r="Z13" i="5"/>
  <c r="Y13" i="5"/>
  <c r="X13" i="5"/>
  <c r="W13" i="5"/>
  <c r="V13" i="5"/>
  <c r="U13" i="5"/>
  <c r="U26" i="5" s="1"/>
  <c r="U45" i="5" s="1"/>
  <c r="T13" i="5"/>
  <c r="S13" i="5"/>
  <c r="S26" i="5" s="1"/>
  <c r="R13" i="5"/>
  <c r="Q13" i="5"/>
  <c r="P13" i="5"/>
  <c r="P26" i="5" s="1"/>
  <c r="P45" i="5" s="1"/>
  <c r="O13" i="5"/>
  <c r="N13" i="5"/>
  <c r="M13" i="5"/>
  <c r="M26" i="5" s="1"/>
  <c r="M45" i="5" s="1"/>
  <c r="L13" i="5"/>
  <c r="K13" i="5"/>
  <c r="K26" i="5" s="1"/>
  <c r="K45" i="5" s="1"/>
  <c r="J13" i="5"/>
  <c r="I13" i="5"/>
  <c r="H13" i="5"/>
  <c r="G13" i="5"/>
  <c r="F13" i="5"/>
  <c r="E13" i="5"/>
  <c r="E26" i="5" s="1"/>
  <c r="E45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U44" i="6"/>
  <c r="S44" i="6"/>
  <c r="N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U37" i="6"/>
  <c r="T37" i="6"/>
  <c r="S37" i="6"/>
  <c r="R37" i="6"/>
  <c r="R44" i="6" s="1"/>
  <c r="Q37" i="6"/>
  <c r="P37" i="6"/>
  <c r="P44" i="6" s="1"/>
  <c r="O37" i="6"/>
  <c r="O44" i="6" s="1"/>
  <c r="N37" i="6"/>
  <c r="M37" i="6"/>
  <c r="M44" i="6" s="1"/>
  <c r="L37" i="6"/>
  <c r="K37" i="6"/>
  <c r="K44" i="6" s="1"/>
  <c r="J37" i="6"/>
  <c r="J44" i="6" s="1"/>
  <c r="I37" i="6"/>
  <c r="H37" i="6"/>
  <c r="H44" i="6" s="1"/>
  <c r="G37" i="6"/>
  <c r="F37" i="6"/>
  <c r="F44" i="6" s="1"/>
  <c r="E37" i="6"/>
  <c r="E44" i="6" s="1"/>
  <c r="D37" i="6"/>
  <c r="C37" i="6"/>
  <c r="C44" i="6" s="1"/>
  <c r="Y26" i="6"/>
  <c r="I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Z13" i="6" s="1"/>
  <c r="W13" i="6"/>
  <c r="V13" i="6"/>
  <c r="V26" i="6" s="1"/>
  <c r="V45" i="6" s="1"/>
  <c r="U13" i="6"/>
  <c r="U26" i="6" s="1"/>
  <c r="T13" i="6"/>
  <c r="S13" i="6"/>
  <c r="R13" i="6"/>
  <c r="Q13" i="6"/>
  <c r="Q26" i="6" s="1"/>
  <c r="P13" i="6"/>
  <c r="P26" i="6" s="1"/>
  <c r="O13" i="6"/>
  <c r="N13" i="6"/>
  <c r="N26" i="6" s="1"/>
  <c r="M13" i="6"/>
  <c r="M26" i="6" s="1"/>
  <c r="L13" i="6"/>
  <c r="K13" i="6"/>
  <c r="J13" i="6"/>
  <c r="I13" i="6"/>
  <c r="H13" i="6"/>
  <c r="H26" i="6" s="1"/>
  <c r="G13" i="6"/>
  <c r="F13" i="6"/>
  <c r="F26" i="6" s="1"/>
  <c r="F45" i="6" s="1"/>
  <c r="E13" i="6"/>
  <c r="E26" i="6" s="1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S44" i="7"/>
  <c r="M44" i="7"/>
  <c r="K44" i="7"/>
  <c r="C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U37" i="7"/>
  <c r="U44" i="7" s="1"/>
  <c r="T37" i="7"/>
  <c r="S37" i="7"/>
  <c r="R37" i="7"/>
  <c r="R44" i="7" s="1"/>
  <c r="Q37" i="7"/>
  <c r="P37" i="7"/>
  <c r="O37" i="7"/>
  <c r="O44" i="7" s="1"/>
  <c r="N37" i="7"/>
  <c r="N44" i="7" s="1"/>
  <c r="M37" i="7"/>
  <c r="L37" i="7"/>
  <c r="K37" i="7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C37" i="7"/>
  <c r="P26" i="7"/>
  <c r="O26" i="7"/>
  <c r="O45" i="7" s="1"/>
  <c r="AA25" i="7"/>
  <c r="Y25" i="7"/>
  <c r="X25" i="7"/>
  <c r="W25" i="7"/>
  <c r="V25" i="7"/>
  <c r="U25" i="7"/>
  <c r="T25" i="7"/>
  <c r="T26" i="7" s="1"/>
  <c r="S25" i="7"/>
  <c r="R25" i="7"/>
  <c r="Q25" i="7"/>
  <c r="P25" i="7"/>
  <c r="O25" i="7"/>
  <c r="N25" i="7"/>
  <c r="M25" i="7"/>
  <c r="L25" i="7"/>
  <c r="L26" i="7" s="1"/>
  <c r="K25" i="7"/>
  <c r="J25" i="7"/>
  <c r="I25" i="7"/>
  <c r="H25" i="7"/>
  <c r="G25" i="7"/>
  <c r="F25" i="7"/>
  <c r="E25" i="7"/>
  <c r="D25" i="7"/>
  <c r="D26" i="7" s="1"/>
  <c r="C25" i="7"/>
  <c r="AA13" i="7"/>
  <c r="AA26" i="7" s="1"/>
  <c r="Y13" i="7"/>
  <c r="Y26" i="7" s="1"/>
  <c r="X13" i="7"/>
  <c r="Z13" i="7" s="1"/>
  <c r="W13" i="7"/>
  <c r="W26" i="7" s="1"/>
  <c r="V13" i="7"/>
  <c r="V26" i="7" s="1"/>
  <c r="U13" i="7"/>
  <c r="U26" i="7" s="1"/>
  <c r="T13" i="7"/>
  <c r="S13" i="7"/>
  <c r="R13" i="7"/>
  <c r="R26" i="7" s="1"/>
  <c r="R45" i="7" s="1"/>
  <c r="Q13" i="7"/>
  <c r="P13" i="7"/>
  <c r="O13" i="7"/>
  <c r="N13" i="7"/>
  <c r="N26" i="7" s="1"/>
  <c r="M13" i="7"/>
  <c r="M26" i="7" s="1"/>
  <c r="M45" i="7" s="1"/>
  <c r="L13" i="7"/>
  <c r="K13" i="7"/>
  <c r="J13" i="7"/>
  <c r="J26" i="7" s="1"/>
  <c r="J45" i="7" s="1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C13" i="7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S45" i="8"/>
  <c r="T44" i="8"/>
  <c r="K44" i="8"/>
  <c r="AA43" i="8"/>
  <c r="AA44" i="8" s="1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W44" i="8" s="1"/>
  <c r="V37" i="8"/>
  <c r="U37" i="8"/>
  <c r="U44" i="8" s="1"/>
  <c r="T37" i="8"/>
  <c r="S37" i="8"/>
  <c r="S44" i="8" s="1"/>
  <c r="R37" i="8"/>
  <c r="R44" i="8" s="1"/>
  <c r="Q37" i="8"/>
  <c r="P37" i="8"/>
  <c r="P44" i="8" s="1"/>
  <c r="O37" i="8"/>
  <c r="O44" i="8" s="1"/>
  <c r="N37" i="8"/>
  <c r="N44" i="8" s="1"/>
  <c r="M37" i="8"/>
  <c r="M44" i="8" s="1"/>
  <c r="L37" i="8"/>
  <c r="L44" i="8" s="1"/>
  <c r="K37" i="8"/>
  <c r="J37" i="8"/>
  <c r="J44" i="8" s="1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Q26" i="8"/>
  <c r="I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Z13" i="8" s="1"/>
  <c r="W13" i="8"/>
  <c r="V13" i="8"/>
  <c r="V26" i="8" s="1"/>
  <c r="U13" i="8"/>
  <c r="U26" i="8" s="1"/>
  <c r="T13" i="8"/>
  <c r="S13" i="8"/>
  <c r="S26" i="8" s="1"/>
  <c r="R13" i="8"/>
  <c r="Q13" i="8"/>
  <c r="P13" i="8"/>
  <c r="P26" i="8" s="1"/>
  <c r="O13" i="8"/>
  <c r="N13" i="8"/>
  <c r="N26" i="8" s="1"/>
  <c r="M13" i="8"/>
  <c r="M26" i="8" s="1"/>
  <c r="L13" i="8"/>
  <c r="K13" i="8"/>
  <c r="K26" i="8" s="1"/>
  <c r="K45" i="8" s="1"/>
  <c r="J13" i="8"/>
  <c r="I13" i="8"/>
  <c r="H13" i="8"/>
  <c r="H26" i="8" s="1"/>
  <c r="G13" i="8"/>
  <c r="F13" i="8"/>
  <c r="F26" i="8" s="1"/>
  <c r="E13" i="8"/>
  <c r="E26" i="8" s="1"/>
  <c r="D13" i="8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5" i="9"/>
  <c r="S44" i="9"/>
  <c r="L44" i="9"/>
  <c r="K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V44" i="9" s="1"/>
  <c r="U37" i="9"/>
  <c r="U44" i="9" s="1"/>
  <c r="T37" i="9"/>
  <c r="S37" i="9"/>
  <c r="R37" i="9"/>
  <c r="R44" i="9" s="1"/>
  <c r="Q37" i="9"/>
  <c r="P37" i="9"/>
  <c r="P44" i="9" s="1"/>
  <c r="O37" i="9"/>
  <c r="O44" i="9" s="1"/>
  <c r="N37" i="9"/>
  <c r="N44" i="9" s="1"/>
  <c r="M37" i="9"/>
  <c r="M44" i="9" s="1"/>
  <c r="L37" i="9"/>
  <c r="K37" i="9"/>
  <c r="J37" i="9"/>
  <c r="J44" i="9" s="1"/>
  <c r="J45" i="9" s="1"/>
  <c r="I37" i="9"/>
  <c r="H37" i="9"/>
  <c r="H44" i="9" s="1"/>
  <c r="G37" i="9"/>
  <c r="G44" i="9" s="1"/>
  <c r="F37" i="9"/>
  <c r="F44" i="9" s="1"/>
  <c r="E37" i="9"/>
  <c r="E44" i="9" s="1"/>
  <c r="D37" i="9"/>
  <c r="C37" i="9"/>
  <c r="C44" i="9" s="1"/>
  <c r="X26" i="9"/>
  <c r="W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V13" i="9"/>
  <c r="V26" i="9" s="1"/>
  <c r="V45" i="9" s="1"/>
  <c r="U13" i="9"/>
  <c r="U26" i="9" s="1"/>
  <c r="T13" i="9"/>
  <c r="S13" i="9"/>
  <c r="S26" i="9" s="1"/>
  <c r="S45" i="9" s="1"/>
  <c r="R13" i="9"/>
  <c r="R26" i="9" s="1"/>
  <c r="Q13" i="9"/>
  <c r="Q26" i="9" s="1"/>
  <c r="P13" i="9"/>
  <c r="P26" i="9" s="1"/>
  <c r="O13" i="9"/>
  <c r="O26" i="9" s="1"/>
  <c r="N13" i="9"/>
  <c r="N26" i="9" s="1"/>
  <c r="M13" i="9"/>
  <c r="M26" i="9" s="1"/>
  <c r="L13" i="9"/>
  <c r="K13" i="9"/>
  <c r="K26" i="9" s="1"/>
  <c r="K45" i="9" s="1"/>
  <c r="J13" i="9"/>
  <c r="J26" i="9" s="1"/>
  <c r="I13" i="9"/>
  <c r="I26" i="9" s="1"/>
  <c r="H13" i="9"/>
  <c r="H26" i="9" s="1"/>
  <c r="G13" i="9"/>
  <c r="G26" i="9" s="1"/>
  <c r="F13" i="9"/>
  <c r="F26" i="9" s="1"/>
  <c r="E13" i="9"/>
  <c r="E26" i="9" s="1"/>
  <c r="D13" i="9"/>
  <c r="C13" i="9"/>
  <c r="C26" i="9" s="1"/>
  <c r="C45" i="9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AA43" i="1"/>
  <c r="Z43" i="1"/>
  <c r="Y43" i="1"/>
  <c r="X43" i="1"/>
  <c r="W43" i="1"/>
  <c r="V43" i="1"/>
  <c r="U43" i="1"/>
  <c r="T43" i="1"/>
  <c r="S43" i="1"/>
  <c r="R43" i="1"/>
  <c r="Q43" i="1"/>
  <c r="Q44" i="1" s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T26" i="1"/>
  <c r="T45" i="1" s="1"/>
  <c r="K26" i="1"/>
  <c r="I26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Z13" i="1" s="1"/>
  <c r="W13" i="1"/>
  <c r="W26" i="1" s="1"/>
  <c r="W45" i="1" s="1"/>
  <c r="V13" i="1"/>
  <c r="V26" i="1" s="1"/>
  <c r="U13" i="1"/>
  <c r="U26" i="1" s="1"/>
  <c r="T13" i="1"/>
  <c r="S13" i="1"/>
  <c r="S26" i="1" s="1"/>
  <c r="S45" i="1" s="1"/>
  <c r="R13" i="1"/>
  <c r="Q13" i="1"/>
  <c r="P13" i="1"/>
  <c r="P26" i="1" s="1"/>
  <c r="O13" i="1"/>
  <c r="O26" i="1" s="1"/>
  <c r="O45" i="1" s="1"/>
  <c r="N13" i="1"/>
  <c r="N26" i="1" s="1"/>
  <c r="M13" i="1"/>
  <c r="M26" i="1" s="1"/>
  <c r="L13" i="1"/>
  <c r="K13" i="1"/>
  <c r="J13" i="1"/>
  <c r="I13" i="1"/>
  <c r="H13" i="1"/>
  <c r="H26" i="1" s="1"/>
  <c r="G13" i="1"/>
  <c r="G26" i="1" s="1"/>
  <c r="G45" i="1" s="1"/>
  <c r="F13" i="1"/>
  <c r="F26" i="1" s="1"/>
  <c r="E13" i="1"/>
  <c r="E26" i="1" s="1"/>
  <c r="D13" i="1"/>
  <c r="C13" i="1"/>
  <c r="C26" i="1" s="1"/>
  <c r="C45" i="8" l="1"/>
  <c r="V44" i="8"/>
  <c r="G26" i="6"/>
  <c r="O26" i="6"/>
  <c r="W26" i="6"/>
  <c r="W45" i="6" s="1"/>
  <c r="D26" i="8"/>
  <c r="D45" i="8" s="1"/>
  <c r="L26" i="8"/>
  <c r="L45" i="8" s="1"/>
  <c r="T26" i="8"/>
  <c r="T45" i="8" s="1"/>
  <c r="X26" i="6"/>
  <c r="I44" i="6"/>
  <c r="Q44" i="6"/>
  <c r="Y44" i="6"/>
  <c r="I44" i="5"/>
  <c r="Q44" i="5"/>
  <c r="Y44" i="5"/>
  <c r="I26" i="4"/>
  <c r="Q26" i="4"/>
  <c r="D44" i="4"/>
  <c r="L44" i="4"/>
  <c r="T44" i="4"/>
  <c r="K45" i="1"/>
  <c r="AA45" i="8"/>
  <c r="J44" i="1"/>
  <c r="Z44" i="1"/>
  <c r="I45" i="9"/>
  <c r="Y45" i="9"/>
  <c r="E45" i="8"/>
  <c r="M45" i="8"/>
  <c r="U45" i="8"/>
  <c r="Q45" i="6"/>
  <c r="Y45" i="6"/>
  <c r="Q45" i="5"/>
  <c r="AA44" i="5"/>
  <c r="AA45" i="5" s="1"/>
  <c r="J26" i="4"/>
  <c r="J45" i="4" s="1"/>
  <c r="R26" i="4"/>
  <c r="R45" i="4" s="1"/>
  <c r="D44" i="3"/>
  <c r="L44" i="3"/>
  <c r="T44" i="3"/>
  <c r="U45" i="7"/>
  <c r="G26" i="8"/>
  <c r="G45" i="8" s="1"/>
  <c r="O26" i="8"/>
  <c r="O45" i="8" s="1"/>
  <c r="W26" i="8"/>
  <c r="W45" i="8" s="1"/>
  <c r="P45" i="7"/>
  <c r="I44" i="7"/>
  <c r="I45" i="7" s="1"/>
  <c r="Q44" i="7"/>
  <c r="Y44" i="7"/>
  <c r="Y45" i="7" s="1"/>
  <c r="D44" i="6"/>
  <c r="L44" i="6"/>
  <c r="T44" i="6"/>
  <c r="D44" i="5"/>
  <c r="J45" i="3"/>
  <c r="R45" i="3"/>
  <c r="AA26" i="3"/>
  <c r="AA45" i="3" s="1"/>
  <c r="F45" i="9"/>
  <c r="C45" i="4"/>
  <c r="AA45" i="4"/>
  <c r="Q45" i="3"/>
  <c r="D44" i="2"/>
  <c r="L26" i="1"/>
  <c r="L45" i="1" s="1"/>
  <c r="D26" i="9"/>
  <c r="D45" i="9" s="1"/>
  <c r="L26" i="9"/>
  <c r="L45" i="9" s="1"/>
  <c r="T26" i="9"/>
  <c r="D26" i="6"/>
  <c r="D45" i="6" s="1"/>
  <c r="L26" i="6"/>
  <c r="L45" i="6" s="1"/>
  <c r="T26" i="6"/>
  <c r="T45" i="6" s="1"/>
  <c r="L26" i="5"/>
  <c r="T26" i="5"/>
  <c r="T45" i="5" s="1"/>
  <c r="C45" i="3"/>
  <c r="K45" i="3"/>
  <c r="I44" i="1"/>
  <c r="I45" i="1" s="1"/>
  <c r="N45" i="9"/>
  <c r="AA45" i="9"/>
  <c r="P44" i="7"/>
  <c r="S45" i="5"/>
  <c r="L44" i="2"/>
  <c r="T44" i="2"/>
  <c r="D26" i="1"/>
  <c r="D45" i="1" s="1"/>
  <c r="Z37" i="1"/>
  <c r="E45" i="9"/>
  <c r="M45" i="9"/>
  <c r="U45" i="9"/>
  <c r="W45" i="9"/>
  <c r="I44" i="9"/>
  <c r="Q44" i="9"/>
  <c r="Q45" i="9" s="1"/>
  <c r="Y44" i="9"/>
  <c r="H45" i="7"/>
  <c r="X26" i="7"/>
  <c r="X45" i="7" s="1"/>
  <c r="Z45" i="7" s="1"/>
  <c r="E45" i="6"/>
  <c r="M45" i="6"/>
  <c r="U45" i="6"/>
  <c r="N26" i="5"/>
  <c r="N45" i="5" s="1"/>
  <c r="N45" i="4"/>
  <c r="V45" i="4"/>
  <c r="I44" i="4"/>
  <c r="Q44" i="4"/>
  <c r="Y44" i="4"/>
  <c r="Y45" i="4" s="1"/>
  <c r="D26" i="3"/>
  <c r="D45" i="3" s="1"/>
  <c r="L26" i="3"/>
  <c r="T26" i="3"/>
  <c r="D26" i="2"/>
  <c r="L26" i="2"/>
  <c r="T26" i="2"/>
  <c r="D26" i="4"/>
  <c r="D45" i="4" s="1"/>
  <c r="M45" i="3"/>
  <c r="L44" i="5"/>
  <c r="L45" i="5" s="1"/>
  <c r="T26" i="4"/>
  <c r="T45" i="4" s="1"/>
  <c r="U45" i="3"/>
  <c r="O26" i="2"/>
  <c r="O45" i="2" s="1"/>
  <c r="G45" i="9"/>
  <c r="T44" i="5"/>
  <c r="L26" i="4"/>
  <c r="L45" i="4" s="1"/>
  <c r="E45" i="3"/>
  <c r="G26" i="2"/>
  <c r="G45" i="2" s="1"/>
  <c r="W26" i="2"/>
  <c r="W45" i="2" s="1"/>
  <c r="C44" i="1"/>
  <c r="C45" i="1" s="1"/>
  <c r="K44" i="1"/>
  <c r="O45" i="9"/>
  <c r="H45" i="8"/>
  <c r="P45" i="8"/>
  <c r="I44" i="8"/>
  <c r="I45" i="8" s="1"/>
  <c r="Q44" i="8"/>
  <c r="Q45" i="8" s="1"/>
  <c r="Y44" i="8"/>
  <c r="Q26" i="7"/>
  <c r="Q45" i="7" s="1"/>
  <c r="Z25" i="7"/>
  <c r="G26" i="5"/>
  <c r="G45" i="5" s="1"/>
  <c r="O26" i="5"/>
  <c r="O45" i="5" s="1"/>
  <c r="W26" i="5"/>
  <c r="W45" i="5" s="1"/>
  <c r="I44" i="2"/>
  <c r="I45" i="2" s="1"/>
  <c r="Q44" i="2"/>
  <c r="Q45" i="2" s="1"/>
  <c r="Y44" i="2"/>
  <c r="Y45" i="2" s="1"/>
  <c r="Y45" i="1"/>
  <c r="Q26" i="1"/>
  <c r="Z50" i="1"/>
  <c r="H45" i="9"/>
  <c r="P45" i="9"/>
  <c r="Z13" i="9"/>
  <c r="Z25" i="9"/>
  <c r="D44" i="9"/>
  <c r="T44" i="9"/>
  <c r="Z50" i="9"/>
  <c r="C26" i="7"/>
  <c r="C45" i="7" s="1"/>
  <c r="K26" i="7"/>
  <c r="K45" i="7" s="1"/>
  <c r="S26" i="7"/>
  <c r="S45" i="7" s="1"/>
  <c r="AA45" i="7"/>
  <c r="J26" i="6"/>
  <c r="J45" i="6" s="1"/>
  <c r="R26" i="6"/>
  <c r="R45" i="6" s="1"/>
  <c r="G26" i="3"/>
  <c r="G45" i="3" s="1"/>
  <c r="O26" i="3"/>
  <c r="O45" i="3" s="1"/>
  <c r="W26" i="3"/>
  <c r="W45" i="3" s="1"/>
  <c r="Z50" i="3"/>
  <c r="D44" i="7"/>
  <c r="D45" i="7" s="1"/>
  <c r="L44" i="7"/>
  <c r="L45" i="7" s="1"/>
  <c r="T44" i="7"/>
  <c r="T45" i="7" s="1"/>
  <c r="C26" i="6"/>
  <c r="C45" i="6" s="1"/>
  <c r="K26" i="6"/>
  <c r="K45" i="6" s="1"/>
  <c r="S26" i="6"/>
  <c r="S45" i="6" s="1"/>
  <c r="AA26" i="6"/>
  <c r="AA45" i="6" s="1"/>
  <c r="J26" i="5"/>
  <c r="J45" i="5" s="1"/>
  <c r="R26" i="5"/>
  <c r="R45" i="5" s="1"/>
  <c r="H26" i="4"/>
  <c r="H45" i="4" s="1"/>
  <c r="P26" i="4"/>
  <c r="P45" i="4" s="1"/>
  <c r="X26" i="4"/>
  <c r="I44" i="3"/>
  <c r="I45" i="3" s="1"/>
  <c r="Q44" i="3"/>
  <c r="Y44" i="3"/>
  <c r="Y45" i="3" s="1"/>
  <c r="AA26" i="2"/>
  <c r="AA45" i="2" s="1"/>
  <c r="E45" i="1"/>
  <c r="M45" i="1"/>
  <c r="U45" i="1"/>
  <c r="F45" i="1"/>
  <c r="N45" i="1"/>
  <c r="V45" i="1"/>
  <c r="H45" i="1"/>
  <c r="P45" i="1"/>
  <c r="Q45" i="1"/>
  <c r="F45" i="8"/>
  <c r="V45" i="8"/>
  <c r="X44" i="6"/>
  <c r="Z44" i="6" s="1"/>
  <c r="Z37" i="6"/>
  <c r="L45" i="3"/>
  <c r="T45" i="3"/>
  <c r="F45" i="3"/>
  <c r="D45" i="2"/>
  <c r="L45" i="2"/>
  <c r="T45" i="2"/>
  <c r="X44" i="8"/>
  <c r="Z44" i="8" s="1"/>
  <c r="Z37" i="8"/>
  <c r="Z26" i="4"/>
  <c r="G45" i="4"/>
  <c r="O45" i="4"/>
  <c r="W45" i="4"/>
  <c r="X44" i="4"/>
  <c r="Z44" i="4" s="1"/>
  <c r="Z37" i="4"/>
  <c r="X26" i="8"/>
  <c r="F45" i="7"/>
  <c r="V45" i="7"/>
  <c r="X44" i="5"/>
  <c r="Z44" i="5" s="1"/>
  <c r="Z37" i="5"/>
  <c r="N45" i="3"/>
  <c r="Y45" i="8"/>
  <c r="G45" i="7"/>
  <c r="W45" i="7"/>
  <c r="X44" i="7"/>
  <c r="Z44" i="7" s="1"/>
  <c r="Z37" i="7"/>
  <c r="H45" i="6"/>
  <c r="X44" i="3"/>
  <c r="Z37" i="3"/>
  <c r="G44" i="6"/>
  <c r="G45" i="6" s="1"/>
  <c r="X26" i="1"/>
  <c r="N45" i="8"/>
  <c r="I45" i="6"/>
  <c r="D45" i="5"/>
  <c r="F45" i="5"/>
  <c r="Y45" i="5"/>
  <c r="H45" i="3"/>
  <c r="P45" i="3"/>
  <c r="Z26" i="3"/>
  <c r="V45" i="3"/>
  <c r="H45" i="2"/>
  <c r="P45" i="2"/>
  <c r="X45" i="2"/>
  <c r="Z26" i="2"/>
  <c r="X44" i="9"/>
  <c r="Z44" i="9" s="1"/>
  <c r="Z37" i="9"/>
  <c r="X45" i="9"/>
  <c r="Z45" i="9" s="1"/>
  <c r="Z26" i="9"/>
  <c r="J26" i="1"/>
  <c r="J45" i="1" s="1"/>
  <c r="R26" i="1"/>
  <c r="R45" i="1" s="1"/>
  <c r="J26" i="8"/>
  <c r="J45" i="8" s="1"/>
  <c r="R26" i="8"/>
  <c r="R45" i="8" s="1"/>
  <c r="O45" i="6"/>
  <c r="N45" i="6"/>
  <c r="H45" i="5"/>
  <c r="N45" i="7"/>
  <c r="P45" i="6"/>
  <c r="I45" i="5"/>
  <c r="Z26" i="6"/>
  <c r="Z26" i="5"/>
  <c r="Z37" i="2"/>
  <c r="Z43" i="3"/>
  <c r="Z13" i="3"/>
  <c r="Z13" i="2"/>
  <c r="Z26" i="7" l="1"/>
  <c r="Z45" i="2"/>
  <c r="Z44" i="2"/>
  <c r="Q45" i="4"/>
  <c r="T45" i="9"/>
  <c r="I45" i="4"/>
  <c r="Z44" i="3"/>
  <c r="X45" i="5"/>
  <c r="Z45" i="5" s="1"/>
  <c r="X45" i="3"/>
  <c r="Z45" i="3" s="1"/>
  <c r="X45" i="4"/>
  <c r="Z45" i="4" s="1"/>
  <c r="Z26" i="1"/>
  <c r="X45" i="1"/>
  <c r="Z45" i="1" s="1"/>
  <c r="X45" i="8"/>
  <c r="Z45" i="8" s="1"/>
  <c r="Z26" i="8"/>
  <c r="X45" i="6"/>
  <c r="Z45" i="6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<sst xmlns="http://schemas.openxmlformats.org/spreadsheetml/2006/main" count="1170" uniqueCount="88">
  <si>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</si>
  <si>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</si>
  <si>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</si>
  <si>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</si>
  <si>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</si>
  <si>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</si>
  <si>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</si>
  <si>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</si>
  <si>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</si>
  <si>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</si>
  <si>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</si>
  <si>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</si>
  <si>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</si>
  <si>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</si>
  <si>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</si>
  <si>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</si>
  <si>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</si>
  <si>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</si>
  <si>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</si>
  <si>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</si>
  <si>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</si>
  <si>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</si>
  <si>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</si>
  <si>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</si>
  <si>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</si>
  <si>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</si>
  <si>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</si>
  <si>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</si>
  <si>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</si>
  <si>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</si>
  <si>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</si>
  <si>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</si>
  <si>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</si>
  <si>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</si>
  <si>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</si>
  <si>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</si>
  <si>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</si>
  <si>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</si>
  <si>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</si>
  <si>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</si>
  <si>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</si>
  <si>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</si>
  <si>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</si>
  <si>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</si>
  <si>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</si>
  <si>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</si>
  <si>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</si>
  <si>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</si>
  <si>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</si>
  <si>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</si>
  <si>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</si>
  <si>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</si>
  <si>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</si>
  <si>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</si>
  <si>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</si>
  <si>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</si>
  <si>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</si>
  <si>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</si>
  <si>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</si>
  <si>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</si>
  <si>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</si>
  <si>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</si>
  <si>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</si>
  <si>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</si>
  <si>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</si>
  <si>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</si>
  <si>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</si>
  <si>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</si>
  <si>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</si>
  <si>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</si>
  <si>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</si>
  <si>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</si>
  <si>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</si>
  <si>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</si>
  <si>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</si>
  <si>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</si>
  <si>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1st Quarter ended 30 September 2023 (Figures Finalised as at 2023/10/16)</t>
  </si>
  <si>
    <t>Free State: Mangaung (MAN) - Table C6 Quarterly Budget Statement - Financial Position ( Energy sources                                     ) for 1st Quarter ended 30 September 2023 (Figures Finalised as at 2023/10/16)</t>
  </si>
  <si>
    <t>Gauteng: City of Ekurhuleni (EKU) - Table C6 Quarterly Budget Statement - Financial Position ( Energy sources                                     ) for 1st Quarter ended 30 September 2023 (Figures Finalised as at 2023/10/16)</t>
  </si>
  <si>
    <t>Gauteng: City of Johannesburg (JHB) - Table C6 Quarterly Budget Statement - Financial Position ( Energy sources                                     ) for 1st Quarter ended 30 September 2023 (Figures Finalised as at 2023/10/16)</t>
  </si>
  <si>
    <t>Gauteng: City of Tshwane (TSH) - Table C6 Quarterly Budget Statement - Financial Position ( Energy sources                                     ) for 1st Quarter ended 30 September 2023 (Figures Finalised as at 2023/10/16)</t>
  </si>
  <si>
    <t>Kwazulu-Natal: eThekwini (ETH) - Table C6 Quarterly Budget Statement - Financial Position ( Energy sources                                     ) for 1st Quarter ended 30 September 2023 (Figures Finalised as at 2023/10/16)</t>
  </si>
  <si>
    <t>Western Cape: Cape Town (CPT) - Table C6 Quarterly Budget Statement - Financial Position ( Energy sources                                     ) for 1st Quarter ended 30 September 2023 (Figures Finalised as at 2023/10/16)</t>
  </si>
  <si>
    <t>Summary - Table C6 Quarterly Budget Statement - Financial Position ( Energy sources  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</si>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</sst>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373585504</v>
      </c>
      <c r="D7" s="18"/>
      <c r="E7" s="19">
        <v>11588416</v>
      </c>
      <c r="F7" s="20">
        <v>11588416</v>
      </c>
      <c r="G7" s="20">
        <v>461637955</v>
      </c>
      <c r="H7" s="20">
        <v>-95415686</v>
      </c>
      <c r="I7" s="20">
        <v>-31722762</v>
      </c>
      <c r="J7" s="20">
        <v>334499507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334499507</v>
      </c>
      <c r="X7" s="20">
        <v>2897115</v>
      </c>
      <c r="Y7" s="20">
        <v>331602392</v>
      </c>
      <c r="Z7" s="21">
        <v>11445.951990169529</v>
      </c>
      <c r="AA7" s="22">
        <v>11588416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3096229393</v>
      </c>
      <c r="D11" s="18"/>
      <c r="E11" s="19"/>
      <c r="F11" s="20"/>
      <c r="G11" s="24">
        <v>3135900318</v>
      </c>
      <c r="H11" s="24">
        <v>42835409</v>
      </c>
      <c r="I11" s="24">
        <v>40344716</v>
      </c>
      <c r="J11" s="20">
        <v>3219080443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3219080443</v>
      </c>
      <c r="X11" s="20"/>
      <c r="Y11" s="24">
        <v>3219080443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3469814897</v>
      </c>
      <c r="D13" s="29">
        <f>SUM(D6:D12)</f>
        <v>0</v>
      </c>
      <c r="E13" s="30">
        <f t="shared" si="0"/>
        <v>11588416</v>
      </c>
      <c r="F13" s="31">
        <f t="shared" si="0"/>
        <v>11588416</v>
      </c>
      <c r="G13" s="31">
        <f t="shared" si="0"/>
        <v>3597538273</v>
      </c>
      <c r="H13" s="31">
        <f t="shared" si="0"/>
        <v>-52580277</v>
      </c>
      <c r="I13" s="31">
        <f t="shared" si="0"/>
        <v>8621954</v>
      </c>
      <c r="J13" s="31">
        <f t="shared" si="0"/>
        <v>3553579950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3553579950</v>
      </c>
      <c r="X13" s="31">
        <f t="shared" si="0"/>
        <v>2897115</v>
      </c>
      <c r="Y13" s="31">
        <f t="shared" si="0"/>
        <v>3550682835</v>
      </c>
      <c r="Z13" s="32">
        <f>+IF(X13&lt;&gt;0,+(Y13/X13)*100,0)</f>
        <v>122559.26447517615</v>
      </c>
      <c r="AA13" s="33">
        <f>SUM(AA6:AA12)</f>
        <v>11588416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4287415501</v>
      </c>
      <c r="D17" s="18"/>
      <c r="E17" s="19">
        <v>698671092</v>
      </c>
      <c r="F17" s="20">
        <v>698671092</v>
      </c>
      <c r="G17" s="24">
        <v>4348104752</v>
      </c>
      <c r="H17" s="24">
        <v>-113311845</v>
      </c>
      <c r="I17" s="24">
        <v>-10081357</v>
      </c>
      <c r="J17" s="20">
        <v>4224711550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4224711550</v>
      </c>
      <c r="X17" s="20">
        <v>149771963</v>
      </c>
      <c r="Y17" s="24">
        <v>4074939587</v>
      </c>
      <c r="Z17" s="25">
        <v>2720.762621639672</v>
      </c>
      <c r="AA17" s="26">
        <v>698671092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4287415501</v>
      </c>
      <c r="D25" s="29">
        <f t="shared" ref="D25:Y25" si="1">SUM(D15:D24)</f>
        <v>0</v>
      </c>
      <c r="E25" s="35">
        <f t="shared" si="1"/>
        <v>698671092</v>
      </c>
      <c r="F25" s="36">
        <f t="shared" si="1"/>
        <v>698671092</v>
      </c>
      <c r="G25" s="36">
        <f t="shared" si="1"/>
        <v>4348104752</v>
      </c>
      <c r="H25" s="36">
        <f t="shared" si="1"/>
        <v>-113311845</v>
      </c>
      <c r="I25" s="36">
        <f t="shared" si="1"/>
        <v>-10081357</v>
      </c>
      <c r="J25" s="36">
        <f t="shared" si="1"/>
        <v>4224711550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4224711550</v>
      </c>
      <c r="X25" s="36">
        <f t="shared" si="1"/>
        <v>149771963</v>
      </c>
      <c r="Y25" s="36">
        <f t="shared" si="1"/>
        <v>4074939587</v>
      </c>
      <c r="Z25" s="37">
        <f>+IF(X25&lt;&gt;0,+(Y25/X25)*100,0)</f>
        <v>2720.762621639672</v>
      </c>
      <c r="AA25" s="38">
        <f>SUM(AA15:AA24)</f>
        <v>698671092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7757230398</v>
      </c>
      <c r="D26" s="29">
        <f>+D13+D25</f>
        <v>0</v>
      </c>
      <c r="E26" s="30">
        <f t="shared" si="2"/>
        <v>710259508</v>
      </c>
      <c r="F26" s="31">
        <f t="shared" si="2"/>
        <v>710259508</v>
      </c>
      <c r="G26" s="31">
        <f t="shared" si="2"/>
        <v>7945643025</v>
      </c>
      <c r="H26" s="31">
        <f t="shared" si="2"/>
        <v>-165892122</v>
      </c>
      <c r="I26" s="31">
        <f t="shared" si="2"/>
        <v>-1459403</v>
      </c>
      <c r="J26" s="31">
        <f t="shared" si="2"/>
        <v>7778291500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7778291500</v>
      </c>
      <c r="X26" s="31">
        <f t="shared" si="2"/>
        <v>152669078</v>
      </c>
      <c r="Y26" s="31">
        <f t="shared" si="2"/>
        <v>7625622422</v>
      </c>
      <c r="Z26" s="32">
        <f>+IF(X26&lt;&gt;0,+(Y26/X26)*100,0)</f>
        <v>4994.8702919395373</v>
      </c>
      <c r="AA26" s="33">
        <f>+AA13+AA25</f>
        <v>710259508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51819509</v>
      </c>
      <c r="D31" s="18"/>
      <c r="E31" s="19">
        <v>43115429</v>
      </c>
      <c r="F31" s="20">
        <v>43115429</v>
      </c>
      <c r="G31" s="20">
        <v>51918584</v>
      </c>
      <c r="H31" s="20">
        <v>-212280</v>
      </c>
      <c r="I31" s="20">
        <v>122074</v>
      </c>
      <c r="J31" s="20">
        <v>51828378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51828378</v>
      </c>
      <c r="X31" s="20">
        <v>10778856</v>
      </c>
      <c r="Y31" s="20">
        <v>41049522</v>
      </c>
      <c r="Z31" s="21">
        <v>380.83375452830984</v>
      </c>
      <c r="AA31" s="22">
        <v>43115429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229294835</v>
      </c>
      <c r="D35" s="18"/>
      <c r="E35" s="19"/>
      <c r="F35" s="20"/>
      <c r="G35" s="20">
        <v>218872458</v>
      </c>
      <c r="H35" s="20">
        <v>19247952</v>
      </c>
      <c r="I35" s="20">
        <v>1167678</v>
      </c>
      <c r="J35" s="20">
        <v>239288088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239288088</v>
      </c>
      <c r="X35" s="20"/>
      <c r="Y35" s="20">
        <v>239288088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281114344</v>
      </c>
      <c r="D37" s="29">
        <f t="shared" ref="D37:Y37" si="3">SUM(D29:D36)</f>
        <v>0</v>
      </c>
      <c r="E37" s="30">
        <f t="shared" si="3"/>
        <v>43115429</v>
      </c>
      <c r="F37" s="31">
        <f t="shared" si="3"/>
        <v>43115429</v>
      </c>
      <c r="G37" s="31">
        <f t="shared" si="3"/>
        <v>270791042</v>
      </c>
      <c r="H37" s="31">
        <f t="shared" si="3"/>
        <v>19035672</v>
      </c>
      <c r="I37" s="31">
        <f t="shared" si="3"/>
        <v>1289752</v>
      </c>
      <c r="J37" s="31">
        <f t="shared" si="3"/>
        <v>291116466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291116466</v>
      </c>
      <c r="X37" s="31">
        <f t="shared" si="3"/>
        <v>10778856</v>
      </c>
      <c r="Y37" s="31">
        <f t="shared" si="3"/>
        <v>280337610</v>
      </c>
      <c r="Z37" s="32">
        <f>+IF(X37&lt;&gt;0,+(Y37/X37)*100,0)</f>
        <v>2600.8104199555128</v>
      </c>
      <c r="AA37" s="33">
        <f>SUM(AA29:AA36)</f>
        <v>43115429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281114344</v>
      </c>
      <c r="D44" s="29">
        <f>+D37+D43</f>
        <v>0</v>
      </c>
      <c r="E44" s="30">
        <f t="shared" si="5"/>
        <v>43115429</v>
      </c>
      <c r="F44" s="31">
        <f t="shared" si="5"/>
        <v>43115429</v>
      </c>
      <c r="G44" s="31">
        <f t="shared" si="5"/>
        <v>270791042</v>
      </c>
      <c r="H44" s="31">
        <f t="shared" si="5"/>
        <v>19035672</v>
      </c>
      <c r="I44" s="31">
        <f t="shared" si="5"/>
        <v>1289752</v>
      </c>
      <c r="J44" s="31">
        <f t="shared" si="5"/>
        <v>291116466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291116466</v>
      </c>
      <c r="X44" s="31">
        <f t="shared" si="5"/>
        <v>10778856</v>
      </c>
      <c r="Y44" s="31">
        <f t="shared" si="5"/>
        <v>280337610</v>
      </c>
      <c r="Z44" s="32">
        <f>+IF(X44&lt;&gt;0,+(Y44/X44)*100,0)</f>
        <v>2600.8104199555128</v>
      </c>
      <c r="AA44" s="33">
        <f>+AA37+AA43</f>
        <v>43115429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7476116054</v>
      </c>
      <c r="D45" s="42">
        <f t="shared" si="6"/>
        <v>0</v>
      </c>
      <c r="E45" s="43">
        <f t="shared" si="6"/>
        <v>667144079</v>
      </c>
      <c r="F45" s="44">
        <f t="shared" si="6"/>
        <v>667144079</v>
      </c>
      <c r="G45" s="44">
        <f t="shared" si="6"/>
        <v>7674851983</v>
      </c>
      <c r="H45" s="44">
        <f t="shared" si="6"/>
        <v>-184927794</v>
      </c>
      <c r="I45" s="44">
        <f t="shared" si="6"/>
        <v>-2749155</v>
      </c>
      <c r="J45" s="44">
        <f t="shared" si="6"/>
        <v>7487175034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7487175034</v>
      </c>
      <c r="X45" s="44">
        <f t="shared" si="6"/>
        <v>141890222</v>
      </c>
      <c r="Y45" s="44">
        <f t="shared" si="6"/>
        <v>7345284812</v>
      </c>
      <c r="Z45" s="45">
        <f>+IF(X45&lt;&gt;0,+(Y45/X45)*100,0)</f>
        <v>5176.7378389188789</v>
      </c>
      <c r="AA45" s="46">
        <f>+AA26-AA44</f>
        <v>667144079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1156613032</v>
      </c>
      <c r="D47" s="18"/>
      <c r="E47" s="19">
        <v>-725222328</v>
      </c>
      <c r="F47" s="20">
        <v>-725222328</v>
      </c>
      <c r="G47" s="20">
        <v>1109798145</v>
      </c>
      <c r="H47" s="20">
        <v>-282503869</v>
      </c>
      <c r="I47" s="20">
        <v>-11288865</v>
      </c>
      <c r="J47" s="20">
        <v>816005411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816005411</v>
      </c>
      <c r="X47" s="20">
        <v>-181305588</v>
      </c>
      <c r="Y47" s="20">
        <v>997310999</v>
      </c>
      <c r="Z47" s="47">
        <v>-550.07184830949609</v>
      </c>
      <c r="AA47" s="22">
        <v>-725222328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1156613032</v>
      </c>
      <c r="D50" s="50">
        <f t="shared" ref="D50:Y50" si="7">SUM(D47:D49)</f>
        <v>0</v>
      </c>
      <c r="E50" s="51">
        <f t="shared" si="7"/>
        <v>-725222328</v>
      </c>
      <c r="F50" s="52">
        <f t="shared" si="7"/>
        <v>-725222328</v>
      </c>
      <c r="G50" s="52">
        <f t="shared" si="7"/>
        <v>1109798145</v>
      </c>
      <c r="H50" s="52">
        <f t="shared" si="7"/>
        <v>-282503869</v>
      </c>
      <c r="I50" s="52">
        <f t="shared" si="7"/>
        <v>-11288865</v>
      </c>
      <c r="J50" s="52">
        <f t="shared" si="7"/>
        <v>816005411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816005411</v>
      </c>
      <c r="X50" s="52">
        <f t="shared" si="7"/>
        <v>-181305588</v>
      </c>
      <c r="Y50" s="52">
        <f t="shared" si="7"/>
        <v>997310999</v>
      </c>
      <c r="Z50" s="53">
        <f>+IF(X50&lt;&gt;0,+(Y50/X50)*100,0)</f>
        <v>-550.07184830949609</v>
      </c>
      <c r="AA50" s="54">
        <f>SUM(AA47:AA49)</f>
        <v>-725222328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105206</v>
      </c>
      <c r="D6" s="18"/>
      <c r="E6" s="19">
        <v>490716840</v>
      </c>
      <c r="F6" s="20">
        <v>490716840</v>
      </c>
      <c r="G6" s="20">
        <v>105207</v>
      </c>
      <c r="H6" s="20"/>
      <c r="I6" s="20"/>
      <c r="J6" s="20">
        <v>105207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105207</v>
      </c>
      <c r="X6" s="20">
        <v>122679210</v>
      </c>
      <c r="Y6" s="20">
        <v>-122574003</v>
      </c>
      <c r="Z6" s="21">
        <v>-99.914242193114873</v>
      </c>
      <c r="AA6" s="22">
        <v>490716840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105137600</v>
      </c>
      <c r="F7" s="20">
        <v>105137600</v>
      </c>
      <c r="G7" s="20"/>
      <c r="H7" s="20">
        <v>31177129</v>
      </c>
      <c r="I7" s="20"/>
      <c r="J7" s="20">
        <v>31177129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31177129</v>
      </c>
      <c r="X7" s="20">
        <v>26284398</v>
      </c>
      <c r="Y7" s="20">
        <v>4892731</v>
      </c>
      <c r="Z7" s="21">
        <v>18.614582688939652</v>
      </c>
      <c r="AA7" s="22">
        <v>105137600</v>
      </c>
    </row>
    <row r="8" spans="1:27" x14ac:dyDescent="0.25">
      <c r="A8" s="23" t="s">
        <v>36</v>
      </c>
      <c r="B8" s="17" t="s">
        <v>32</v>
      </c>
      <c r="C8" s="18">
        <v>37276700</v>
      </c>
      <c r="D8" s="18"/>
      <c r="E8" s="19">
        <v>-105137600</v>
      </c>
      <c r="F8" s="20">
        <v>-105137600</v>
      </c>
      <c r="G8" s="20">
        <v>37276701</v>
      </c>
      <c r="H8" s="20"/>
      <c r="I8" s="20"/>
      <c r="J8" s="20">
        <v>37276701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37276701</v>
      </c>
      <c r="X8" s="20">
        <v>-26284401</v>
      </c>
      <c r="Y8" s="20">
        <v>63561102</v>
      </c>
      <c r="Z8" s="21">
        <v>-241.82062204879617</v>
      </c>
      <c r="AA8" s="22">
        <v>-105137600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/>
      <c r="F10" s="20"/>
      <c r="G10" s="20">
        <v>6067948</v>
      </c>
      <c r="H10" s="20"/>
      <c r="I10" s="20"/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/>
      <c r="Y10" s="20">
        <v>6067948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130505680</v>
      </c>
      <c r="D11" s="18"/>
      <c r="E11" s="19"/>
      <c r="F11" s="20"/>
      <c r="G11" s="24">
        <v>106985815</v>
      </c>
      <c r="H11" s="24">
        <v>103125179</v>
      </c>
      <c r="I11" s="24">
        <v>-109140616</v>
      </c>
      <c r="J11" s="20">
        <v>100970378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100970378</v>
      </c>
      <c r="X11" s="20"/>
      <c r="Y11" s="24">
        <v>100970378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173955534</v>
      </c>
      <c r="D13" s="29">
        <f>SUM(D6:D12)</f>
        <v>0</v>
      </c>
      <c r="E13" s="30">
        <f t="shared" si="0"/>
        <v>490716840</v>
      </c>
      <c r="F13" s="31">
        <f t="shared" si="0"/>
        <v>490716840</v>
      </c>
      <c r="G13" s="31">
        <f t="shared" si="0"/>
        <v>150435671</v>
      </c>
      <c r="H13" s="31">
        <f t="shared" si="0"/>
        <v>134302308</v>
      </c>
      <c r="I13" s="31">
        <f t="shared" si="0"/>
        <v>-109140616</v>
      </c>
      <c r="J13" s="31">
        <f t="shared" si="0"/>
        <v>175597363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175597363</v>
      </c>
      <c r="X13" s="31">
        <f t="shared" si="0"/>
        <v>122679207</v>
      </c>
      <c r="Y13" s="31">
        <f t="shared" si="0"/>
        <v>52918156</v>
      </c>
      <c r="Z13" s="32">
        <f>+IF(X13&lt;&gt;0,+(Y13/X13)*100,0)</f>
        <v>43.135391313704858</v>
      </c>
      <c r="AA13" s="33">
        <f>SUM(AA6:AA12)</f>
        <v>490716840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2901587042</v>
      </c>
      <c r="D17" s="18"/>
      <c r="E17" s="19">
        <v>2687806701</v>
      </c>
      <c r="F17" s="20">
        <v>2687806701</v>
      </c>
      <c r="G17" s="24">
        <v>2936417547</v>
      </c>
      <c r="H17" s="24">
        <v>-6131989</v>
      </c>
      <c r="I17" s="24">
        <v>9773971</v>
      </c>
      <c r="J17" s="20">
        <v>2940059529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2940059529</v>
      </c>
      <c r="X17" s="20">
        <v>-6433218</v>
      </c>
      <c r="Y17" s="24">
        <v>2946492747</v>
      </c>
      <c r="Z17" s="25">
        <v>-45801.226493490503</v>
      </c>
      <c r="AA17" s="26">
        <v>2687806701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>
        <v>115638201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115638201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2901587042</v>
      </c>
      <c r="D25" s="29">
        <f t="shared" ref="D25:Y25" si="1">SUM(D15:D24)</f>
        <v>0</v>
      </c>
      <c r="E25" s="35">
        <f t="shared" si="1"/>
        <v>2803444902</v>
      </c>
      <c r="F25" s="36">
        <f t="shared" si="1"/>
        <v>2803444902</v>
      </c>
      <c r="G25" s="36">
        <f t="shared" si="1"/>
        <v>2936417547</v>
      </c>
      <c r="H25" s="36">
        <f t="shared" si="1"/>
        <v>-6131989</v>
      </c>
      <c r="I25" s="36">
        <f t="shared" si="1"/>
        <v>9773971</v>
      </c>
      <c r="J25" s="36">
        <f t="shared" si="1"/>
        <v>2940059529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2940059529</v>
      </c>
      <c r="X25" s="36">
        <f t="shared" si="1"/>
        <v>-6433218</v>
      </c>
      <c r="Y25" s="36">
        <f t="shared" si="1"/>
        <v>2946492747</v>
      </c>
      <c r="Z25" s="37">
        <f>+IF(X25&lt;&gt;0,+(Y25/X25)*100,0)</f>
        <v>-45801.226493490503</v>
      </c>
      <c r="AA25" s="38">
        <f>SUM(AA15:AA24)</f>
        <v>2803444902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3075542576</v>
      </c>
      <c r="D26" s="29">
        <f>+D13+D25</f>
        <v>0</v>
      </c>
      <c r="E26" s="30">
        <f t="shared" si="2"/>
        <v>3294161742</v>
      </c>
      <c r="F26" s="31">
        <f t="shared" si="2"/>
        <v>3294161742</v>
      </c>
      <c r="G26" s="31">
        <f t="shared" si="2"/>
        <v>3086853218</v>
      </c>
      <c r="H26" s="31">
        <f t="shared" si="2"/>
        <v>128170319</v>
      </c>
      <c r="I26" s="31">
        <f t="shared" si="2"/>
        <v>-99366645</v>
      </c>
      <c r="J26" s="31">
        <f t="shared" si="2"/>
        <v>3115656892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3115656892</v>
      </c>
      <c r="X26" s="31">
        <f t="shared" si="2"/>
        <v>116245989</v>
      </c>
      <c r="Y26" s="31">
        <f t="shared" si="2"/>
        <v>2999410903</v>
      </c>
      <c r="Z26" s="32">
        <f>+IF(X26&lt;&gt;0,+(Y26/X26)*100,0)</f>
        <v>2580.2274373526989</v>
      </c>
      <c r="AA26" s="33">
        <f>+AA13+AA25</f>
        <v>3294161742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155397816</v>
      </c>
      <c r="D31" s="18"/>
      <c r="E31" s="19"/>
      <c r="F31" s="20"/>
      <c r="G31" s="20">
        <v>350937</v>
      </c>
      <c r="H31" s="20">
        <v>152490631</v>
      </c>
      <c r="I31" s="20">
        <v>-599385</v>
      </c>
      <c r="J31" s="20">
        <v>152242183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152242183</v>
      </c>
      <c r="X31" s="20"/>
      <c r="Y31" s="20">
        <v>152242183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17153337</v>
      </c>
      <c r="D32" s="18"/>
      <c r="E32" s="19"/>
      <c r="F32" s="20"/>
      <c r="G32" s="20">
        <v>424079249</v>
      </c>
      <c r="H32" s="20">
        <v>1001762521</v>
      </c>
      <c r="I32" s="20">
        <v>-970309648</v>
      </c>
      <c r="J32" s="20">
        <v>455532122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455532122</v>
      </c>
      <c r="X32" s="20"/>
      <c r="Y32" s="20">
        <v>455532122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9000000</v>
      </c>
      <c r="D33" s="18"/>
      <c r="E33" s="19">
        <v>-13750000</v>
      </c>
      <c r="F33" s="20">
        <v>-13750000</v>
      </c>
      <c r="G33" s="20">
        <v>16959197</v>
      </c>
      <c r="H33" s="20">
        <v>-7921048</v>
      </c>
      <c r="I33" s="20">
        <v>-927688</v>
      </c>
      <c r="J33" s="20">
        <v>8110461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8110461</v>
      </c>
      <c r="X33" s="20">
        <v>-3437499</v>
      </c>
      <c r="Y33" s="20">
        <v>11547960</v>
      </c>
      <c r="Z33" s="21">
        <v>-335.94075227367341</v>
      </c>
      <c r="AA33" s="22">
        <v>-13750000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483306</v>
      </c>
      <c r="D35" s="18"/>
      <c r="E35" s="19"/>
      <c r="F35" s="20"/>
      <c r="G35" s="20">
        <v>2302054</v>
      </c>
      <c r="H35" s="20">
        <v>-1198000</v>
      </c>
      <c r="I35" s="20">
        <v>-888392</v>
      </c>
      <c r="J35" s="20">
        <v>215662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215662</v>
      </c>
      <c r="X35" s="20"/>
      <c r="Y35" s="20">
        <v>215662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182034459</v>
      </c>
      <c r="D37" s="29">
        <f t="shared" ref="D37:Y37" si="3">SUM(D29:D36)</f>
        <v>0</v>
      </c>
      <c r="E37" s="30">
        <f t="shared" si="3"/>
        <v>-13750000</v>
      </c>
      <c r="F37" s="31">
        <f t="shared" si="3"/>
        <v>-13750000</v>
      </c>
      <c r="G37" s="31">
        <f t="shared" si="3"/>
        <v>443691437</v>
      </c>
      <c r="H37" s="31">
        <f t="shared" si="3"/>
        <v>1145134104</v>
      </c>
      <c r="I37" s="31">
        <f t="shared" si="3"/>
        <v>-972725113</v>
      </c>
      <c r="J37" s="31">
        <f t="shared" si="3"/>
        <v>616100428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616100428</v>
      </c>
      <c r="X37" s="31">
        <f t="shared" si="3"/>
        <v>-3437499</v>
      </c>
      <c r="Y37" s="31">
        <f t="shared" si="3"/>
        <v>619537927</v>
      </c>
      <c r="Z37" s="32">
        <f>+IF(X37&lt;&gt;0,+(Y37/X37)*100,0)</f>
        <v>-18022.926755760513</v>
      </c>
      <c r="AA37" s="33">
        <f>SUM(AA29:AA36)</f>
        <v>-13750000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>
        <v>132985046</v>
      </c>
      <c r="H39" s="20"/>
      <c r="I39" s="20"/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/>
      <c r="Y39" s="20">
        <v>132985046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0</v>
      </c>
      <c r="Y43" s="36">
        <f t="shared" si="4"/>
        <v>132985046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315019505</v>
      </c>
      <c r="D44" s="29">
        <f>+D37+D43</f>
        <v>0</v>
      </c>
      <c r="E44" s="30">
        <f t="shared" si="5"/>
        <v>-13750000</v>
      </c>
      <c r="F44" s="31">
        <f t="shared" si="5"/>
        <v>-13750000</v>
      </c>
      <c r="G44" s="31">
        <f t="shared" si="5"/>
        <v>576676483</v>
      </c>
      <c r="H44" s="31">
        <f t="shared" si="5"/>
        <v>1145134104</v>
      </c>
      <c r="I44" s="31">
        <f t="shared" si="5"/>
        <v>-972725113</v>
      </c>
      <c r="J44" s="31">
        <f t="shared" si="5"/>
        <v>749085474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749085474</v>
      </c>
      <c r="X44" s="31">
        <f t="shared" si="5"/>
        <v>-3437499</v>
      </c>
      <c r="Y44" s="31">
        <f t="shared" si="5"/>
        <v>752522973</v>
      </c>
      <c r="Z44" s="32">
        <f>+IF(X44&lt;&gt;0,+(Y44/X44)*100,0)</f>
        <v>-21891.583764824365</v>
      </c>
      <c r="AA44" s="33">
        <f>+AA37+AA43</f>
        <v>-13750000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2760523071</v>
      </c>
      <c r="D45" s="42">
        <f t="shared" si="6"/>
        <v>0</v>
      </c>
      <c r="E45" s="43">
        <f t="shared" si="6"/>
        <v>3307911742</v>
      </c>
      <c r="F45" s="44">
        <f t="shared" si="6"/>
        <v>3307911742</v>
      </c>
      <c r="G45" s="44">
        <f t="shared" si="6"/>
        <v>2510176735</v>
      </c>
      <c r="H45" s="44">
        <f t="shared" si="6"/>
        <v>-1016963785</v>
      </c>
      <c r="I45" s="44">
        <f t="shared" si="6"/>
        <v>873358468</v>
      </c>
      <c r="J45" s="44">
        <f t="shared" si="6"/>
        <v>2366571418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2366571418</v>
      </c>
      <c r="X45" s="44">
        <f t="shared" si="6"/>
        <v>119683488</v>
      </c>
      <c r="Y45" s="44">
        <f t="shared" si="6"/>
        <v>2246887930</v>
      </c>
      <c r="Z45" s="45">
        <f>+IF(X45&lt;&gt;0,+(Y45/X45)*100,0)</f>
        <v>1877.3583286610099</v>
      </c>
      <c r="AA45" s="46">
        <f>+AA26-AA44</f>
        <v>3307911742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-8775167</v>
      </c>
      <c r="D47" s="18"/>
      <c r="E47" s="19"/>
      <c r="F47" s="20"/>
      <c r="G47" s="20">
        <v>-8775167</v>
      </c>
      <c r="H47" s="20">
        <v>23677713</v>
      </c>
      <c r="I47" s="20"/>
      <c r="J47" s="20">
        <v>14902546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14902546</v>
      </c>
      <c r="X47" s="20"/>
      <c r="Y47" s="20">
        <v>14902546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-8803787</v>
      </c>
      <c r="H50" s="52">
        <f t="shared" si="7"/>
        <v>23677713</v>
      </c>
      <c r="I50" s="52">
        <f t="shared" si="7"/>
        <v>0</v>
      </c>
      <c r="J50" s="52">
        <f t="shared" si="7"/>
        <v>14873926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14873926</v>
      </c>
      <c r="X50" s="52">
        <f t="shared" si="7"/>
        <v>0</v>
      </c>
      <c r="Y50" s="52">
        <f t="shared" si="7"/>
        <v>14873926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1054601300</v>
      </c>
      <c r="D6" s="18"/>
      <c r="E6" s="19"/>
      <c r="F6" s="20"/>
      <c r="G6" s="20">
        <v>999453380</v>
      </c>
      <c r="H6" s="20">
        <v>-70341587</v>
      </c>
      <c r="I6" s="20">
        <v>257876847</v>
      </c>
      <c r="J6" s="20">
        <v>1186988640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1186988640</v>
      </c>
      <c r="X6" s="20"/>
      <c r="Y6" s="20">
        <v>1186988640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852168773</v>
      </c>
      <c r="D7" s="18"/>
      <c r="E7" s="19">
        <v>989185682</v>
      </c>
      <c r="F7" s="20">
        <v>989185682</v>
      </c>
      <c r="G7" s="20">
        <v>921401512</v>
      </c>
      <c r="H7" s="20">
        <v>35997801</v>
      </c>
      <c r="I7" s="20">
        <v>26118818</v>
      </c>
      <c r="J7" s="20">
        <v>983518131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983518131</v>
      </c>
      <c r="X7" s="20">
        <v>247296432</v>
      </c>
      <c r="Y7" s="20">
        <v>736221699</v>
      </c>
      <c r="Z7" s="21">
        <v>297.70817680054517</v>
      </c>
      <c r="AA7" s="22">
        <v>989185682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129606346</v>
      </c>
      <c r="D10" s="18"/>
      <c r="E10" s="19"/>
      <c r="F10" s="20"/>
      <c r="G10" s="20">
        <v>131133818</v>
      </c>
      <c r="H10" s="20">
        <v>12774964</v>
      </c>
      <c r="I10" s="20">
        <v>-3259548</v>
      </c>
      <c r="J10" s="20">
        <v>140649234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140649234</v>
      </c>
      <c r="X10" s="20"/>
      <c r="Y10" s="20">
        <v>140649234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3724257069</v>
      </c>
      <c r="D11" s="18"/>
      <c r="E11" s="19"/>
      <c r="F11" s="20"/>
      <c r="G11" s="24">
        <v>3738239061</v>
      </c>
      <c r="H11" s="24">
        <v>14783026</v>
      </c>
      <c r="I11" s="24">
        <v>-17782206</v>
      </c>
      <c r="J11" s="20">
        <v>3735239881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3735239881</v>
      </c>
      <c r="X11" s="20"/>
      <c r="Y11" s="24">
        <v>3735239881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5760633488</v>
      </c>
      <c r="D13" s="29">
        <f>SUM(D6:D12)</f>
        <v>0</v>
      </c>
      <c r="E13" s="30">
        <f t="shared" si="0"/>
        <v>989185682</v>
      </c>
      <c r="F13" s="31">
        <f t="shared" si="0"/>
        <v>989185682</v>
      </c>
      <c r="G13" s="31">
        <f t="shared" si="0"/>
        <v>5790227771</v>
      </c>
      <c r="H13" s="31">
        <f t="shared" si="0"/>
        <v>-6785796</v>
      </c>
      <c r="I13" s="31">
        <f t="shared" si="0"/>
        <v>262953911</v>
      </c>
      <c r="J13" s="31">
        <f t="shared" si="0"/>
        <v>6046395886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6046395886</v>
      </c>
      <c r="X13" s="31">
        <f t="shared" si="0"/>
        <v>247296432</v>
      </c>
      <c r="Y13" s="31">
        <f t="shared" si="0"/>
        <v>5799099454</v>
      </c>
      <c r="Z13" s="32">
        <f>+IF(X13&lt;&gt;0,+(Y13/X13)*100,0)</f>
        <v>2344.9992412345036</v>
      </c>
      <c r="AA13" s="33">
        <f>SUM(AA6:AA12)</f>
        <v>989185682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6536481580</v>
      </c>
      <c r="D17" s="18"/>
      <c r="E17" s="19">
        <v>8136040581</v>
      </c>
      <c r="F17" s="20">
        <v>8136040581</v>
      </c>
      <c r="G17" s="24">
        <v>6520830811</v>
      </c>
      <c r="H17" s="24">
        <v>-14438834</v>
      </c>
      <c r="I17" s="24">
        <v>-12707101</v>
      </c>
      <c r="J17" s="20">
        <v>6493684876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6493684876</v>
      </c>
      <c r="X17" s="20">
        <v>2034010197</v>
      </c>
      <c r="Y17" s="24">
        <v>4459674679</v>
      </c>
      <c r="Z17" s="25">
        <v>219.25527637853827</v>
      </c>
      <c r="AA17" s="26">
        <v>8136040581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54882572</v>
      </c>
      <c r="D21" s="18"/>
      <c r="E21" s="19">
        <v>155428181</v>
      </c>
      <c r="F21" s="20">
        <v>155428181</v>
      </c>
      <c r="G21" s="20">
        <v>53892882</v>
      </c>
      <c r="H21" s="20">
        <v>-384952</v>
      </c>
      <c r="I21" s="20">
        <v>-384952</v>
      </c>
      <c r="J21" s="20">
        <v>53122978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53122978</v>
      </c>
      <c r="X21" s="20">
        <v>38857047</v>
      </c>
      <c r="Y21" s="20">
        <v>14265931</v>
      </c>
      <c r="Z21" s="21">
        <v>36.713883584617221</v>
      </c>
      <c r="AA21" s="22">
        <v>155428181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1348310104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1348310104</v>
      </c>
      <c r="X24" s="20"/>
      <c r="Y24" s="24">
        <v>1348310104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7939674256</v>
      </c>
      <c r="D25" s="29">
        <f t="shared" ref="D25:Y25" si="1">SUM(D15:D24)</f>
        <v>0</v>
      </c>
      <c r="E25" s="35">
        <f t="shared" si="1"/>
        <v>8291468762</v>
      </c>
      <c r="F25" s="36">
        <f t="shared" si="1"/>
        <v>8291468762</v>
      </c>
      <c r="G25" s="36">
        <f t="shared" si="1"/>
        <v>7923033797</v>
      </c>
      <c r="H25" s="36">
        <f t="shared" si="1"/>
        <v>-14823786</v>
      </c>
      <c r="I25" s="36">
        <f t="shared" si="1"/>
        <v>-13092053</v>
      </c>
      <c r="J25" s="36">
        <f t="shared" si="1"/>
        <v>7895117958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7895117958</v>
      </c>
      <c r="X25" s="36">
        <f t="shared" si="1"/>
        <v>2072867244</v>
      </c>
      <c r="Y25" s="36">
        <f t="shared" si="1"/>
        <v>5822250714</v>
      </c>
      <c r="Z25" s="37">
        <f>+IF(X25&lt;&gt;0,+(Y25/X25)*100,0)</f>
        <v>280.87909299800776</v>
      </c>
      <c r="AA25" s="38">
        <f>SUM(AA15:AA24)</f>
        <v>8291468762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13700307744</v>
      </c>
      <c r="D26" s="29">
        <f>+D13+D25</f>
        <v>0</v>
      </c>
      <c r="E26" s="30">
        <f t="shared" si="2"/>
        <v>9280654444</v>
      </c>
      <c r="F26" s="31">
        <f t="shared" si="2"/>
        <v>9280654444</v>
      </c>
      <c r="G26" s="31">
        <f t="shared" si="2"/>
        <v>13713261568</v>
      </c>
      <c r="H26" s="31">
        <f t="shared" si="2"/>
        <v>-21609582</v>
      </c>
      <c r="I26" s="31">
        <f t="shared" si="2"/>
        <v>249861858</v>
      </c>
      <c r="J26" s="31">
        <f t="shared" si="2"/>
        <v>13941513844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13941513844</v>
      </c>
      <c r="X26" s="31">
        <f t="shared" si="2"/>
        <v>2320163676</v>
      </c>
      <c r="Y26" s="31">
        <f t="shared" si="2"/>
        <v>11621350168</v>
      </c>
      <c r="Z26" s="32">
        <f>+IF(X26&lt;&gt;0,+(Y26/X26)*100,0)</f>
        <v>500.88492843036818</v>
      </c>
      <c r="AA26" s="33">
        <f>+AA13+AA25</f>
        <v>9280654444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167050012</v>
      </c>
      <c r="D31" s="18"/>
      <c r="E31" s="19"/>
      <c r="F31" s="20"/>
      <c r="G31" s="20">
        <v>166965465</v>
      </c>
      <c r="H31" s="20">
        <v>-348698</v>
      </c>
      <c r="I31" s="20">
        <v>-874826</v>
      </c>
      <c r="J31" s="20">
        <v>165741941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165741941</v>
      </c>
      <c r="X31" s="20"/>
      <c r="Y31" s="20">
        <v>165741941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-2316465215</v>
      </c>
      <c r="D32" s="18"/>
      <c r="E32" s="19"/>
      <c r="F32" s="20"/>
      <c r="G32" s="20">
        <v>2065632405</v>
      </c>
      <c r="H32" s="20">
        <v>-317161298</v>
      </c>
      <c r="I32" s="20">
        <v>-186100025</v>
      </c>
      <c r="J32" s="20">
        <v>1562371082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1562371082</v>
      </c>
      <c r="X32" s="20"/>
      <c r="Y32" s="20">
        <v>1562371082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36216582</v>
      </c>
      <c r="D34" s="18"/>
      <c r="E34" s="19"/>
      <c r="F34" s="20"/>
      <c r="G34" s="20">
        <v>36216582</v>
      </c>
      <c r="H34" s="20"/>
      <c r="I34" s="20"/>
      <c r="J34" s="20">
        <v>36216582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36216582</v>
      </c>
      <c r="X34" s="20"/>
      <c r="Y34" s="20">
        <v>36216582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3924686007</v>
      </c>
      <c r="D35" s="18"/>
      <c r="E35" s="19"/>
      <c r="F35" s="20"/>
      <c r="G35" s="20">
        <v>3923589271</v>
      </c>
      <c r="H35" s="20">
        <v>16532381</v>
      </c>
      <c r="I35" s="20">
        <v>19995727</v>
      </c>
      <c r="J35" s="20">
        <v>3960117379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3960117379</v>
      </c>
      <c r="X35" s="20"/>
      <c r="Y35" s="20">
        <v>3960117379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2615096755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6996013092</v>
      </c>
      <c r="H37" s="31">
        <f t="shared" si="3"/>
        <v>-300977615</v>
      </c>
      <c r="I37" s="31">
        <f t="shared" si="3"/>
        <v>-166979124</v>
      </c>
      <c r="J37" s="31">
        <f t="shared" si="3"/>
        <v>6528056353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6528056353</v>
      </c>
      <c r="X37" s="31">
        <f t="shared" si="3"/>
        <v>0</v>
      </c>
      <c r="Y37" s="31">
        <f t="shared" si="3"/>
        <v>6528056353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-1515766</v>
      </c>
      <c r="D39" s="18"/>
      <c r="E39" s="19"/>
      <c r="F39" s="20"/>
      <c r="G39" s="20">
        <v>-1494635</v>
      </c>
      <c r="H39" s="20">
        <v>21131</v>
      </c>
      <c r="I39" s="20">
        <v>21131</v>
      </c>
      <c r="J39" s="20">
        <v>-1452373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-1452373</v>
      </c>
      <c r="X39" s="20"/>
      <c r="Y39" s="20">
        <v>-1452373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23026001</v>
      </c>
      <c r="D40" s="18"/>
      <c r="E40" s="19"/>
      <c r="F40" s="20"/>
      <c r="G40" s="20">
        <v>23026001</v>
      </c>
      <c r="H40" s="20"/>
      <c r="I40" s="20"/>
      <c r="J40" s="20">
        <v>23026001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23026001</v>
      </c>
      <c r="X40" s="20"/>
      <c r="Y40" s="20">
        <v>23026001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1457175389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1457175389</v>
      </c>
      <c r="X42" s="20">
        <v>97284498</v>
      </c>
      <c r="Y42" s="20">
        <v>1359890891</v>
      </c>
      <c r="Z42" s="21">
        <v>1397.8495227471906</v>
      </c>
      <c r="AA42" s="22">
        <v>389138000</v>
      </c>
    </row>
    <row r="43" spans="1:27" x14ac:dyDescent="0.25">
      <c r="A43" s="27" t="s">
        <v>67</v>
      </c>
      <c r="B43" s="34" t="s">
        <v>32</v>
      </c>
      <c r="C43" s="29">
        <f>SUM(C39:C42)</f>
        <v>1478685624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1478706755</v>
      </c>
      <c r="H43" s="36">
        <f t="shared" si="4"/>
        <v>21131</v>
      </c>
      <c r="I43" s="36">
        <f t="shared" si="4"/>
        <v>21131</v>
      </c>
      <c r="J43" s="36">
        <f t="shared" si="4"/>
        <v>1478749017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1478749017</v>
      </c>
      <c r="X43" s="36">
        <f t="shared" si="4"/>
        <v>97284498</v>
      </c>
      <c r="Y43" s="36">
        <f t="shared" si="4"/>
        <v>1381464519</v>
      </c>
      <c r="Z43" s="37">
        <f>+IF(X43&lt;&gt;0,+(Y43/X43)*100,0)</f>
        <v>1420.0253353828273</v>
      </c>
      <c r="AA43" s="38">
        <f>SUM(AA39:AA42)</f>
        <v>389138000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4093782379</v>
      </c>
      <c r="D44" s="29">
        <f>+D37+D43</f>
        <v>0</v>
      </c>
      <c r="E44" s="30">
        <f t="shared" si="5"/>
        <v>389138000</v>
      </c>
      <c r="F44" s="31">
        <f t="shared" si="5"/>
        <v>389138000</v>
      </c>
      <c r="G44" s="31">
        <f t="shared" si="5"/>
        <v>8474719847</v>
      </c>
      <c r="H44" s="31">
        <f t="shared" si="5"/>
        <v>-300956484</v>
      </c>
      <c r="I44" s="31">
        <f t="shared" si="5"/>
        <v>-166957993</v>
      </c>
      <c r="J44" s="31">
        <f t="shared" si="5"/>
        <v>8006805370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8006805370</v>
      </c>
      <c r="X44" s="31">
        <f t="shared" si="5"/>
        <v>97284498</v>
      </c>
      <c r="Y44" s="31">
        <f t="shared" si="5"/>
        <v>7909520872</v>
      </c>
      <c r="Z44" s="32">
        <f>+IF(X44&lt;&gt;0,+(Y44/X44)*100,0)</f>
        <v>8130.2993124351633</v>
      </c>
      <c r="AA44" s="33">
        <f>+AA37+AA43</f>
        <v>389138000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9606525365</v>
      </c>
      <c r="D45" s="42">
        <f t="shared" si="6"/>
        <v>0</v>
      </c>
      <c r="E45" s="43">
        <f t="shared" si="6"/>
        <v>8891516444</v>
      </c>
      <c r="F45" s="44">
        <f t="shared" si="6"/>
        <v>8891516444</v>
      </c>
      <c r="G45" s="44">
        <f t="shared" si="6"/>
        <v>5238541721</v>
      </c>
      <c r="H45" s="44">
        <f t="shared" si="6"/>
        <v>279346902</v>
      </c>
      <c r="I45" s="44">
        <f t="shared" si="6"/>
        <v>416819851</v>
      </c>
      <c r="J45" s="44">
        <f t="shared" si="6"/>
        <v>5934708474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5934708474</v>
      </c>
      <c r="X45" s="44">
        <f t="shared" si="6"/>
        <v>2222879178</v>
      </c>
      <c r="Y45" s="44">
        <f t="shared" si="6"/>
        <v>3711829296</v>
      </c>
      <c r="Z45" s="45">
        <f>+IF(X45&lt;&gt;0,+(Y45/X45)*100,0)</f>
        <v>166.98295313286704</v>
      </c>
      <c r="AA45" s="46">
        <f>+AA26-AA44</f>
        <v>8891516444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497722967</v>
      </c>
      <c r="D47" s="18"/>
      <c r="E47" s="19">
        <v>317935556</v>
      </c>
      <c r="F47" s="20">
        <v>317935556</v>
      </c>
      <c r="G47" s="20">
        <v>370303477</v>
      </c>
      <c r="H47" s="20">
        <v>-38149823</v>
      </c>
      <c r="I47" s="20">
        <v>18144128</v>
      </c>
      <c r="J47" s="20">
        <v>350297782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350297782</v>
      </c>
      <c r="X47" s="20">
        <v>79483848</v>
      </c>
      <c r="Y47" s="20">
        <v>270813934</v>
      </c>
      <c r="Z47" s="47">
        <v>340.71568100225846</v>
      </c>
      <c r="AA47" s="22">
        <v>317935556</v>
      </c>
    </row>
    <row r="48" spans="1:27" x14ac:dyDescent="0.25">
      <c r="A48" s="23" t="s">
        <v>73</v>
      </c>
      <c r="B48" s="17" t="s">
        <v>32</v>
      </c>
      <c r="C48" s="18">
        <v>4337185038</v>
      </c>
      <c r="D48" s="18"/>
      <c r="E48" s="19"/>
      <c r="F48" s="20"/>
      <c r="G48" s="20">
        <v>4337185038</v>
      </c>
      <c r="H48" s="20"/>
      <c r="I48" s="20"/>
      <c r="J48" s="20">
        <v>4337185038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4337185038</v>
      </c>
      <c r="X48" s="20"/>
      <c r="Y48" s="20">
        <v>4337185038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4834908105</v>
      </c>
      <c r="D50" s="50">
        <f t="shared" ref="D50:Y50" si="7">SUM(D47:D49)</f>
        <v>0</v>
      </c>
      <c r="E50" s="51">
        <f t="shared" si="7"/>
        <v>317935556</v>
      </c>
      <c r="F50" s="52">
        <f t="shared" si="7"/>
        <v>317935556</v>
      </c>
      <c r="G50" s="52">
        <f t="shared" si="7"/>
        <v>4707488615</v>
      </c>
      <c r="H50" s="52">
        <f t="shared" si="7"/>
        <v>-38149823</v>
      </c>
      <c r="I50" s="52">
        <f t="shared" si="7"/>
        <v>18144128</v>
      </c>
      <c r="J50" s="52">
        <f t="shared" si="7"/>
        <v>4687482920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4687482920</v>
      </c>
      <c r="X50" s="52">
        <f t="shared" si="7"/>
        <v>79483848</v>
      </c>
      <c r="Y50" s="52">
        <f t="shared" si="7"/>
        <v>4607999072</v>
      </c>
      <c r="Z50" s="53">
        <f>+IF(X50&lt;&gt;0,+(Y50/X50)*100,0)</f>
        <v>5797.4031050937538</v>
      </c>
      <c r="AA50" s="54">
        <f>SUM(AA47:AA49)</f>
        <v>317935556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3049817010</v>
      </c>
      <c r="D7" s="18"/>
      <c r="E7" s="19">
        <v>562132476</v>
      </c>
      <c r="F7" s="20">
        <v>562132476</v>
      </c>
      <c r="G7" s="20">
        <v>2511835555</v>
      </c>
      <c r="H7" s="20">
        <v>1247915629</v>
      </c>
      <c r="I7" s="20">
        <v>-58222386</v>
      </c>
      <c r="J7" s="20">
        <v>3701528798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3701528798</v>
      </c>
      <c r="X7" s="20">
        <v>140533191</v>
      </c>
      <c r="Y7" s="20">
        <v>3560995607</v>
      </c>
      <c r="Z7" s="21">
        <v>2533.9178464964907</v>
      </c>
      <c r="AA7" s="22">
        <v>562132476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548770256</v>
      </c>
      <c r="D10" s="18"/>
      <c r="E10" s="19">
        <v>80717027</v>
      </c>
      <c r="F10" s="20">
        <v>80717027</v>
      </c>
      <c r="G10" s="20">
        <v>576969676</v>
      </c>
      <c r="H10" s="20">
        <v>-60522569</v>
      </c>
      <c r="I10" s="20">
        <v>-12176284</v>
      </c>
      <c r="J10" s="20">
        <v>504270823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504270823</v>
      </c>
      <c r="X10" s="20">
        <v>20179302</v>
      </c>
      <c r="Y10" s="20">
        <v>484091521</v>
      </c>
      <c r="Z10" s="21">
        <v>2398.9507714389724</v>
      </c>
      <c r="AA10" s="22">
        <v>80717027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17092379</v>
      </c>
      <c r="F11" s="20">
        <v>17092379</v>
      </c>
      <c r="G11" s="24">
        <v>45122764</v>
      </c>
      <c r="H11" s="24">
        <v>15277453</v>
      </c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4273095</v>
      </c>
      <c r="Y11" s="24">
        <v>56127122</v>
      </c>
      <c r="Z11" s="25">
        <v>1313.5004487379756</v>
      </c>
      <c r="AA11" s="26">
        <v>17092379</v>
      </c>
    </row>
    <row r="12" spans="1:27" x14ac:dyDescent="0.25">
      <c r="A12" s="23" t="s">
        <v>40</v>
      </c>
      <c r="B12" s="17" t="s">
        <v>32</v>
      </c>
      <c r="C12" s="18">
        <v>110558129</v>
      </c>
      <c r="D12" s="18"/>
      <c r="E12" s="19">
        <v>-395094067</v>
      </c>
      <c r="F12" s="20">
        <v>-395094067</v>
      </c>
      <c r="G12" s="20">
        <v>104554793</v>
      </c>
      <c r="H12" s="20">
        <v>-13890333</v>
      </c>
      <c r="I12" s="20">
        <v>17733843</v>
      </c>
      <c r="J12" s="20">
        <v>108398303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108398303</v>
      </c>
      <c r="X12" s="20">
        <v>-98773506</v>
      </c>
      <c r="Y12" s="20">
        <v>207171809</v>
      </c>
      <c r="Z12" s="21">
        <v>-209.74431038217878</v>
      </c>
      <c r="AA12" s="22">
        <v>-395094067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3769545612</v>
      </c>
      <c r="D13" s="29">
        <f>SUM(D6:D12)</f>
        <v>0</v>
      </c>
      <c r="E13" s="30">
        <f t="shared" si="0"/>
        <v>264847815</v>
      </c>
      <c r="F13" s="31">
        <f t="shared" si="0"/>
        <v>264847815</v>
      </c>
      <c r="G13" s="31">
        <f t="shared" si="0"/>
        <v>3238482788</v>
      </c>
      <c r="H13" s="31">
        <f t="shared" si="0"/>
        <v>1188780180</v>
      </c>
      <c r="I13" s="31">
        <f t="shared" si="0"/>
        <v>-52664827</v>
      </c>
      <c r="J13" s="31">
        <f t="shared" si="0"/>
        <v>4374598141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4374598141</v>
      </c>
      <c r="X13" s="31">
        <f t="shared" si="0"/>
        <v>66212082</v>
      </c>
      <c r="Y13" s="31">
        <f t="shared" si="0"/>
        <v>4308386059</v>
      </c>
      <c r="Z13" s="32">
        <f>+IF(X13&lt;&gt;0,+(Y13/X13)*100,0)</f>
        <v>6506.9484735429396</v>
      </c>
      <c r="AA13" s="33">
        <f>SUM(AA6:AA12)</f>
        <v>264847815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14458956401</v>
      </c>
      <c r="D17" s="18"/>
      <c r="E17" s="19">
        <v>9419976846</v>
      </c>
      <c r="F17" s="20">
        <v>9419976846</v>
      </c>
      <c r="G17" s="24">
        <v>13712238127</v>
      </c>
      <c r="H17" s="24">
        <v>881290342</v>
      </c>
      <c r="I17" s="24">
        <v>50253876</v>
      </c>
      <c r="J17" s="20">
        <v>14643782345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14643782345</v>
      </c>
      <c r="X17" s="20">
        <v>2354994258</v>
      </c>
      <c r="Y17" s="24">
        <v>12288788087</v>
      </c>
      <c r="Z17" s="25">
        <v>521.81817621230061</v>
      </c>
      <c r="AA17" s="26">
        <v>9419976846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14458956401</v>
      </c>
      <c r="D25" s="29">
        <f t="shared" ref="D25:Y25" si="1">SUM(D15:D24)</f>
        <v>0</v>
      </c>
      <c r="E25" s="35">
        <f t="shared" si="1"/>
        <v>9419976846</v>
      </c>
      <c r="F25" s="36">
        <f t="shared" si="1"/>
        <v>9419976846</v>
      </c>
      <c r="G25" s="36">
        <f t="shared" si="1"/>
        <v>13712238127</v>
      </c>
      <c r="H25" s="36">
        <f t="shared" si="1"/>
        <v>881290342</v>
      </c>
      <c r="I25" s="36">
        <f t="shared" si="1"/>
        <v>50253876</v>
      </c>
      <c r="J25" s="36">
        <f t="shared" si="1"/>
        <v>14643782345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14643782345</v>
      </c>
      <c r="X25" s="36">
        <f t="shared" si="1"/>
        <v>2354994258</v>
      </c>
      <c r="Y25" s="36">
        <f t="shared" si="1"/>
        <v>12288788087</v>
      </c>
      <c r="Z25" s="37">
        <f>+IF(X25&lt;&gt;0,+(Y25/X25)*100,0)</f>
        <v>521.81817621230061</v>
      </c>
      <c r="AA25" s="38">
        <f>SUM(AA15:AA24)</f>
        <v>9419976846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18228502013</v>
      </c>
      <c r="D26" s="29">
        <f>+D13+D25</f>
        <v>0</v>
      </c>
      <c r="E26" s="30">
        <f t="shared" si="2"/>
        <v>9684824661</v>
      </c>
      <c r="F26" s="31">
        <f t="shared" si="2"/>
        <v>9684824661</v>
      </c>
      <c r="G26" s="31">
        <f t="shared" si="2"/>
        <v>16950720915</v>
      </c>
      <c r="H26" s="31">
        <f t="shared" si="2"/>
        <v>2070070522</v>
      </c>
      <c r="I26" s="31">
        <f t="shared" si="2"/>
        <v>-2410951</v>
      </c>
      <c r="J26" s="31">
        <f t="shared" si="2"/>
        <v>19018380486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19018380486</v>
      </c>
      <c r="X26" s="31">
        <f t="shared" si="2"/>
        <v>2421206340</v>
      </c>
      <c r="Y26" s="31">
        <f t="shared" si="2"/>
        <v>16597174146</v>
      </c>
      <c r="Z26" s="32">
        <f>+IF(X26&lt;&gt;0,+(Y26/X26)*100,0)</f>
        <v>685.4919331658449</v>
      </c>
      <c r="AA26" s="33">
        <f>+AA13+AA25</f>
        <v>9684824661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1133341946</v>
      </c>
      <c r="D31" s="18"/>
      <c r="E31" s="19">
        <v>1212181476</v>
      </c>
      <c r="F31" s="20">
        <v>1212181476</v>
      </c>
      <c r="G31" s="20">
        <v>1124473160</v>
      </c>
      <c r="H31" s="20">
        <v>19309848</v>
      </c>
      <c r="I31" s="20">
        <v>1777578</v>
      </c>
      <c r="J31" s="20">
        <v>1145560586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1145560586</v>
      </c>
      <c r="X31" s="20">
        <v>303045339</v>
      </c>
      <c r="Y31" s="20">
        <v>842515247</v>
      </c>
      <c r="Z31" s="21">
        <v>278.01623670575577</v>
      </c>
      <c r="AA31" s="22">
        <v>1212181476</v>
      </c>
    </row>
    <row r="32" spans="1:27" x14ac:dyDescent="0.25">
      <c r="A32" s="23" t="s">
        <v>59</v>
      </c>
      <c r="B32" s="17" t="s">
        <v>32</v>
      </c>
      <c r="C32" s="18">
        <v>2861638177</v>
      </c>
      <c r="D32" s="18"/>
      <c r="E32" s="19">
        <v>-842477</v>
      </c>
      <c r="F32" s="20">
        <v>-842477</v>
      </c>
      <c r="G32" s="20">
        <v>3067723838</v>
      </c>
      <c r="H32" s="20">
        <v>-871773265</v>
      </c>
      <c r="I32" s="20">
        <v>-943608507</v>
      </c>
      <c r="J32" s="20">
        <v>1252342066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1252342066</v>
      </c>
      <c r="X32" s="20">
        <v>-210624</v>
      </c>
      <c r="Y32" s="20">
        <v>1252552690</v>
      </c>
      <c r="Z32" s="21">
        <v>-594686.5931707687</v>
      </c>
      <c r="AA32" s="22">
        <v>-842477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3994980123</v>
      </c>
      <c r="D37" s="29">
        <f t="shared" ref="D37:Y37" si="3">SUM(D29:D36)</f>
        <v>0</v>
      </c>
      <c r="E37" s="30">
        <f t="shared" si="3"/>
        <v>1211338999</v>
      </c>
      <c r="F37" s="31">
        <f t="shared" si="3"/>
        <v>1211338999</v>
      </c>
      <c r="G37" s="31">
        <f t="shared" si="3"/>
        <v>4192196998</v>
      </c>
      <c r="H37" s="31">
        <f t="shared" si="3"/>
        <v>-852463417</v>
      </c>
      <c r="I37" s="31">
        <f t="shared" si="3"/>
        <v>-941830929</v>
      </c>
      <c r="J37" s="31">
        <f t="shared" si="3"/>
        <v>2397902652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2397902652</v>
      </c>
      <c r="X37" s="31">
        <f t="shared" si="3"/>
        <v>302834715</v>
      </c>
      <c r="Y37" s="31">
        <f t="shared" si="3"/>
        <v>2095067937</v>
      </c>
      <c r="Z37" s="32">
        <f>+IF(X37&lt;&gt;0,+(Y37/X37)*100,0)</f>
        <v>691.81894717717546</v>
      </c>
      <c r="AA37" s="33">
        <f>SUM(AA29:AA36)</f>
        <v>1211338999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3994980123</v>
      </c>
      <c r="D44" s="29">
        <f>+D37+D43</f>
        <v>0</v>
      </c>
      <c r="E44" s="30">
        <f t="shared" si="5"/>
        <v>1211338999</v>
      </c>
      <c r="F44" s="31">
        <f t="shared" si="5"/>
        <v>1211338999</v>
      </c>
      <c r="G44" s="31">
        <f t="shared" si="5"/>
        <v>4192196998</v>
      </c>
      <c r="H44" s="31">
        <f t="shared" si="5"/>
        <v>-852463417</v>
      </c>
      <c r="I44" s="31">
        <f t="shared" si="5"/>
        <v>-941830929</v>
      </c>
      <c r="J44" s="31">
        <f t="shared" si="5"/>
        <v>2397902652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2397902652</v>
      </c>
      <c r="X44" s="31">
        <f t="shared" si="5"/>
        <v>302834715</v>
      </c>
      <c r="Y44" s="31">
        <f t="shared" si="5"/>
        <v>2095067937</v>
      </c>
      <c r="Z44" s="32">
        <f>+IF(X44&lt;&gt;0,+(Y44/X44)*100,0)</f>
        <v>691.81894717717546</v>
      </c>
      <c r="AA44" s="33">
        <f>+AA37+AA43</f>
        <v>1211338999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14233521890</v>
      </c>
      <c r="D45" s="42">
        <f t="shared" si="6"/>
        <v>0</v>
      </c>
      <c r="E45" s="43">
        <f t="shared" si="6"/>
        <v>8473485662</v>
      </c>
      <c r="F45" s="44">
        <f t="shared" si="6"/>
        <v>8473485662</v>
      </c>
      <c r="G45" s="44">
        <f t="shared" si="6"/>
        <v>12758523917</v>
      </c>
      <c r="H45" s="44">
        <f t="shared" si="6"/>
        <v>2922533939</v>
      </c>
      <c r="I45" s="44">
        <f t="shared" si="6"/>
        <v>939419978</v>
      </c>
      <c r="J45" s="44">
        <f t="shared" si="6"/>
        <v>16620477834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16620477834</v>
      </c>
      <c r="X45" s="44">
        <f t="shared" si="6"/>
        <v>2118371625</v>
      </c>
      <c r="Y45" s="44">
        <f t="shared" si="6"/>
        <v>14502106209</v>
      </c>
      <c r="Z45" s="45">
        <f>+IF(X45&lt;&gt;0,+(Y45/X45)*100,0)</f>
        <v>684.58744621827157</v>
      </c>
      <c r="AA45" s="46">
        <f>+AA26-AA44</f>
        <v>8473485662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2252832198</v>
      </c>
      <c r="D47" s="18"/>
      <c r="E47" s="19">
        <v>6094883838</v>
      </c>
      <c r="F47" s="20">
        <v>6094883838</v>
      </c>
      <c r="G47" s="20">
        <v>2996513129</v>
      </c>
      <c r="H47" s="20">
        <v>-1135623805</v>
      </c>
      <c r="I47" s="20">
        <v>1153045723</v>
      </c>
      <c r="J47" s="20">
        <v>3013935047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3013935047</v>
      </c>
      <c r="X47" s="20">
        <v>1523720787</v>
      </c>
      <c r="Y47" s="20">
        <v>1490214260</v>
      </c>
      <c r="Z47" s="47">
        <v>97.801006110445613</v>
      </c>
      <c r="AA47" s="22">
        <v>6094883838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2252832198</v>
      </c>
      <c r="D50" s="50">
        <f t="shared" ref="D50:Y50" si="7">SUM(D47:D49)</f>
        <v>0</v>
      </c>
      <c r="E50" s="51">
        <f t="shared" si="7"/>
        <v>6094883838</v>
      </c>
      <c r="F50" s="52">
        <f t="shared" si="7"/>
        <v>6094883838</v>
      </c>
      <c r="G50" s="52">
        <f t="shared" si="7"/>
        <v>2996513129</v>
      </c>
      <c r="H50" s="52">
        <f t="shared" si="7"/>
        <v>-1135623805</v>
      </c>
      <c r="I50" s="52">
        <f t="shared" si="7"/>
        <v>1153045723</v>
      </c>
      <c r="J50" s="52">
        <f t="shared" si="7"/>
        <v>3013935047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3013935047</v>
      </c>
      <c r="X50" s="52">
        <f t="shared" si="7"/>
        <v>1523720787</v>
      </c>
      <c r="Y50" s="52">
        <f t="shared" si="7"/>
        <v>1490214260</v>
      </c>
      <c r="Z50" s="53">
        <f>+IF(X50&lt;&gt;0,+(Y50/X50)*100,0)</f>
        <v>97.801006110445613</v>
      </c>
      <c r="AA50" s="54">
        <f>SUM(AA47:AA49)</f>
        <v>6094883838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995612470</v>
      </c>
      <c r="D17" s="18"/>
      <c r="E17" s="19">
        <v>1247285000</v>
      </c>
      <c r="F17" s="20">
        <v>1247285000</v>
      </c>
      <c r="G17" s="24">
        <v>74868201</v>
      </c>
      <c r="H17" s="24">
        <v>167324649</v>
      </c>
      <c r="I17" s="24">
        <v>8964867</v>
      </c>
      <c r="J17" s="20">
        <v>251157717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251157717</v>
      </c>
      <c r="X17" s="20">
        <v>93546375</v>
      </c>
      <c r="Y17" s="24">
        <v>157611342</v>
      </c>
      <c r="Z17" s="25">
        <v>168.4847135979347</v>
      </c>
      <c r="AA17" s="26">
        <v>1247285000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995612470</v>
      </c>
      <c r="D25" s="29">
        <f t="shared" ref="D25:Y25" si="1">SUM(D15:D24)</f>
        <v>0</v>
      </c>
      <c r="E25" s="35">
        <f t="shared" si="1"/>
        <v>1247285000</v>
      </c>
      <c r="F25" s="36">
        <f t="shared" si="1"/>
        <v>1247285000</v>
      </c>
      <c r="G25" s="36">
        <f t="shared" si="1"/>
        <v>74868201</v>
      </c>
      <c r="H25" s="36">
        <f t="shared" si="1"/>
        <v>167324649</v>
      </c>
      <c r="I25" s="36">
        <f t="shared" si="1"/>
        <v>8964867</v>
      </c>
      <c r="J25" s="36">
        <f t="shared" si="1"/>
        <v>251157717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251157717</v>
      </c>
      <c r="X25" s="36">
        <f t="shared" si="1"/>
        <v>93546375</v>
      </c>
      <c r="Y25" s="36">
        <f t="shared" si="1"/>
        <v>157611342</v>
      </c>
      <c r="Z25" s="37">
        <f>+IF(X25&lt;&gt;0,+(Y25/X25)*100,0)</f>
        <v>168.4847135979347</v>
      </c>
      <c r="AA25" s="38">
        <f>SUM(AA15:AA24)</f>
        <v>1247285000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995612470</v>
      </c>
      <c r="D26" s="29">
        <f>+D13+D25</f>
        <v>0</v>
      </c>
      <c r="E26" s="30">
        <f t="shared" si="2"/>
        <v>1247285000</v>
      </c>
      <c r="F26" s="31">
        <f t="shared" si="2"/>
        <v>1247285000</v>
      </c>
      <c r="G26" s="31">
        <f t="shared" si="2"/>
        <v>74868201</v>
      </c>
      <c r="H26" s="31">
        <f t="shared" si="2"/>
        <v>167324649</v>
      </c>
      <c r="I26" s="31">
        <f t="shared" si="2"/>
        <v>8964867</v>
      </c>
      <c r="J26" s="31">
        <f t="shared" si="2"/>
        <v>251157717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251157717</v>
      </c>
      <c r="X26" s="31">
        <f t="shared" si="2"/>
        <v>93546375</v>
      </c>
      <c r="Y26" s="31">
        <f t="shared" si="2"/>
        <v>157611342</v>
      </c>
      <c r="Z26" s="32">
        <f>+IF(X26&lt;&gt;0,+(Y26/X26)*100,0)</f>
        <v>168.4847135979347</v>
      </c>
      <c r="AA26" s="33">
        <f>+AA13+AA25</f>
        <v>1247285000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1247285000</v>
      </c>
      <c r="F32" s="20">
        <v>1247285000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93546375</v>
      </c>
      <c r="Y32" s="20">
        <v>-93546375</v>
      </c>
      <c r="Z32" s="21">
        <v>-100</v>
      </c>
      <c r="AA32" s="22">
        <v>1247285000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1247285000</v>
      </c>
      <c r="F37" s="31">
        <f t="shared" si="3"/>
        <v>1247285000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93546375</v>
      </c>
      <c r="Y37" s="31">
        <f t="shared" si="3"/>
        <v>-93546375</v>
      </c>
      <c r="Z37" s="32">
        <f>+IF(X37&lt;&gt;0,+(Y37/X37)*100,0)</f>
        <v>-100</v>
      </c>
      <c r="AA37" s="33">
        <f>SUM(AA29:AA36)</f>
        <v>1247285000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1247285000</v>
      </c>
      <c r="F44" s="31">
        <f t="shared" si="5"/>
        <v>1247285000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93546375</v>
      </c>
      <c r="Y44" s="31">
        <f t="shared" si="5"/>
        <v>-93546375</v>
      </c>
      <c r="Z44" s="32">
        <f>+IF(X44&lt;&gt;0,+(Y44/X44)*100,0)</f>
        <v>-100</v>
      </c>
      <c r="AA44" s="33">
        <f>+AA37+AA43</f>
        <v>1247285000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995612470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74868201</v>
      </c>
      <c r="H45" s="44">
        <f t="shared" si="6"/>
        <v>167324649</v>
      </c>
      <c r="I45" s="44">
        <f t="shared" si="6"/>
        <v>8964867</v>
      </c>
      <c r="J45" s="44">
        <f t="shared" si="6"/>
        <v>251157717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251157717</v>
      </c>
      <c r="X45" s="44">
        <f t="shared" si="6"/>
        <v>0</v>
      </c>
      <c r="Y45" s="44">
        <f t="shared" si="6"/>
        <v>251157717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15820345974</v>
      </c>
      <c r="F6" s="20">
        <v>15820345974</v>
      </c>
      <c r="G6" s="20"/>
      <c r="H6" s="20"/>
      <c r="I6" s="20">
        <v>13118533</v>
      </c>
      <c r="J6" s="20">
        <v>13118533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13118533</v>
      </c>
      <c r="X6" s="20">
        <v>3953337569</v>
      </c>
      <c r="Y6" s="20">
        <v>-3940219036</v>
      </c>
      <c r="Z6" s="21">
        <v>-99.668165625347342</v>
      </c>
      <c r="AA6" s="22">
        <v>15820345974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203</v>
      </c>
      <c r="J7" s="20">
        <v>203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203</v>
      </c>
      <c r="X7" s="20"/>
      <c r="Y7" s="20">
        <v>203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2066927</v>
      </c>
      <c r="J8" s="20">
        <v>2066927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2066927</v>
      </c>
      <c r="X8" s="20"/>
      <c r="Y8" s="20">
        <v>2066927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10189461</v>
      </c>
      <c r="J10" s="20">
        <v>10189461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10189461</v>
      </c>
      <c r="X10" s="20"/>
      <c r="Y10" s="20">
        <v>10189461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-1927084</v>
      </c>
      <c r="J11" s="20">
        <v>-1927084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-1927084</v>
      </c>
      <c r="X11" s="20"/>
      <c r="Y11" s="24">
        <v>-1927084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15820345974</v>
      </c>
      <c r="F13" s="31">
        <f t="shared" si="0"/>
        <v>15820345974</v>
      </c>
      <c r="G13" s="31">
        <f t="shared" si="0"/>
        <v>0</v>
      </c>
      <c r="H13" s="31">
        <f t="shared" si="0"/>
        <v>0</v>
      </c>
      <c r="I13" s="31">
        <f t="shared" si="0"/>
        <v>23448040</v>
      </c>
      <c r="J13" s="31">
        <f t="shared" si="0"/>
        <v>23448040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23448040</v>
      </c>
      <c r="X13" s="31">
        <f t="shared" si="0"/>
        <v>3953337569</v>
      </c>
      <c r="Y13" s="31">
        <f t="shared" si="0"/>
        <v>-3929889529</v>
      </c>
      <c r="Z13" s="32">
        <f>+IF(X13&lt;&gt;0,+(Y13/X13)*100,0)</f>
        <v>-99.406879893488792</v>
      </c>
      <c r="AA13" s="33">
        <f>SUM(AA6:AA12)</f>
        <v>15820345974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618126838</v>
      </c>
      <c r="F17" s="20">
        <v>618126838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46426055</v>
      </c>
      <c r="Y17" s="24">
        <v>-46426055</v>
      </c>
      <c r="Z17" s="25">
        <v>-100</v>
      </c>
      <c r="AA17" s="26">
        <v>618126838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618126838</v>
      </c>
      <c r="F25" s="36">
        <f t="shared" si="1"/>
        <v>618126838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46426055</v>
      </c>
      <c r="Y25" s="36">
        <f t="shared" si="1"/>
        <v>-46426055</v>
      </c>
      <c r="Z25" s="37">
        <f>+IF(X25&lt;&gt;0,+(Y25/X25)*100,0)</f>
        <v>-100</v>
      </c>
      <c r="AA25" s="38">
        <f>SUM(AA15:AA24)</f>
        <v>618126838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16438472812</v>
      </c>
      <c r="F26" s="31">
        <f t="shared" si="2"/>
        <v>16438472812</v>
      </c>
      <c r="G26" s="31">
        <f t="shared" si="2"/>
        <v>0</v>
      </c>
      <c r="H26" s="31">
        <f t="shared" si="2"/>
        <v>0</v>
      </c>
      <c r="I26" s="31">
        <f t="shared" si="2"/>
        <v>23448040</v>
      </c>
      <c r="J26" s="31">
        <f t="shared" si="2"/>
        <v>23448040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23448040</v>
      </c>
      <c r="X26" s="31">
        <f t="shared" si="2"/>
        <v>3999763624</v>
      </c>
      <c r="Y26" s="31">
        <f t="shared" si="2"/>
        <v>-3976315584</v>
      </c>
      <c r="Z26" s="32">
        <f>+IF(X26&lt;&gt;0,+(Y26/X26)*100,0)</f>
        <v>-99.41376435699091</v>
      </c>
      <c r="AA26" s="33">
        <f>+AA13+AA25</f>
        <v>16438472812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14377613342</v>
      </c>
      <c r="F32" s="20">
        <v>14377613342</v>
      </c>
      <c r="G32" s="20"/>
      <c r="H32" s="20"/>
      <c r="I32" s="20">
        <v>1761328</v>
      </c>
      <c r="J32" s="20">
        <v>1761328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1761328</v>
      </c>
      <c r="X32" s="20">
        <v>3594403335</v>
      </c>
      <c r="Y32" s="20">
        <v>-3592642007</v>
      </c>
      <c r="Z32" s="21">
        <v>-99.950998042349639</v>
      </c>
      <c r="AA32" s="22">
        <v>14377613342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-442999</v>
      </c>
      <c r="J35" s="20">
        <v>-442999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-442999</v>
      </c>
      <c r="X35" s="20"/>
      <c r="Y35" s="20">
        <v>-442999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14377613342</v>
      </c>
      <c r="F37" s="31">
        <f t="shared" si="3"/>
        <v>14377613342</v>
      </c>
      <c r="G37" s="31">
        <f t="shared" si="3"/>
        <v>0</v>
      </c>
      <c r="H37" s="31">
        <f t="shared" si="3"/>
        <v>0</v>
      </c>
      <c r="I37" s="31">
        <f t="shared" si="3"/>
        <v>1318329</v>
      </c>
      <c r="J37" s="31">
        <f t="shared" si="3"/>
        <v>1318329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1318329</v>
      </c>
      <c r="X37" s="31">
        <f t="shared" si="3"/>
        <v>3594403335</v>
      </c>
      <c r="Y37" s="31">
        <f t="shared" si="3"/>
        <v>-3593085006</v>
      </c>
      <c r="Z37" s="32">
        <f>+IF(X37&lt;&gt;0,+(Y37/X37)*100,0)</f>
        <v>-99.963322730447004</v>
      </c>
      <c r="AA37" s="33">
        <f>SUM(AA29:AA36)</f>
        <v>14377613342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14377613342</v>
      </c>
      <c r="F44" s="31">
        <f t="shared" si="5"/>
        <v>14377613342</v>
      </c>
      <c r="G44" s="31">
        <f t="shared" si="5"/>
        <v>0</v>
      </c>
      <c r="H44" s="31">
        <f t="shared" si="5"/>
        <v>0</v>
      </c>
      <c r="I44" s="31">
        <f t="shared" si="5"/>
        <v>1318329</v>
      </c>
      <c r="J44" s="31">
        <f t="shared" si="5"/>
        <v>1318329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1318329</v>
      </c>
      <c r="X44" s="31">
        <f t="shared" si="5"/>
        <v>3594403335</v>
      </c>
      <c r="Y44" s="31">
        <f t="shared" si="5"/>
        <v>-3593085006</v>
      </c>
      <c r="Z44" s="32">
        <f>+IF(X44&lt;&gt;0,+(Y44/X44)*100,0)</f>
        <v>-99.963322730447004</v>
      </c>
      <c r="AA44" s="33">
        <f>+AA37+AA43</f>
        <v>14377613342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2060859470</v>
      </c>
      <c r="F45" s="44">
        <f t="shared" si="6"/>
        <v>2060859470</v>
      </c>
      <c r="G45" s="44">
        <f t="shared" si="6"/>
        <v>0</v>
      </c>
      <c r="H45" s="44">
        <f t="shared" si="6"/>
        <v>0</v>
      </c>
      <c r="I45" s="44">
        <f t="shared" si="6"/>
        <v>22129711</v>
      </c>
      <c r="J45" s="44">
        <f t="shared" si="6"/>
        <v>22129711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22129711</v>
      </c>
      <c r="X45" s="44">
        <f t="shared" si="6"/>
        <v>405360289</v>
      </c>
      <c r="Y45" s="44">
        <f t="shared" si="6"/>
        <v>-383230578</v>
      </c>
      <c r="Z45" s="45">
        <f>+IF(X45&lt;&gt;0,+(Y45/X45)*100,0)</f>
        <v>-94.540730406870225</v>
      </c>
      <c r="AA45" s="46">
        <f>+AA26-AA44</f>
        <v>2060859470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-774126716</v>
      </c>
      <c r="D6" s="18"/>
      <c r="E6" s="19"/>
      <c r="F6" s="20"/>
      <c r="G6" s="20">
        <v>-695108253</v>
      </c>
      <c r="H6" s="20">
        <v>-325214496</v>
      </c>
      <c r="I6" s="20">
        <v>-266766031</v>
      </c>
      <c r="J6" s="20">
        <v>-1287088780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-1287088780</v>
      </c>
      <c r="X6" s="20"/>
      <c r="Y6" s="20">
        <v>-1287088780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236070648</v>
      </c>
      <c r="D7" s="18"/>
      <c r="E7" s="19">
        <v>3033947600</v>
      </c>
      <c r="F7" s="20">
        <v>3033947600</v>
      </c>
      <c r="G7" s="20">
        <v>75372938</v>
      </c>
      <c r="H7" s="20">
        <v>116048242</v>
      </c>
      <c r="I7" s="20">
        <v>-42519030</v>
      </c>
      <c r="J7" s="20">
        <v>148902150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148902150</v>
      </c>
      <c r="X7" s="20"/>
      <c r="Y7" s="20">
        <v>148902150</v>
      </c>
      <c r="Z7" s="21"/>
      <c r="AA7" s="22">
        <v>3033947600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-141896583</v>
      </c>
      <c r="D10" s="18"/>
      <c r="E10" s="19"/>
      <c r="F10" s="20"/>
      <c r="G10" s="20">
        <v>10973217</v>
      </c>
      <c r="H10" s="20">
        <v>26752736</v>
      </c>
      <c r="I10" s="20">
        <v>66287758</v>
      </c>
      <c r="J10" s="20">
        <v>104013711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104013711</v>
      </c>
      <c r="X10" s="20"/>
      <c r="Y10" s="20">
        <v>104013711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12969770</v>
      </c>
      <c r="D11" s="18"/>
      <c r="E11" s="19"/>
      <c r="F11" s="20"/>
      <c r="G11" s="24">
        <v>15002448</v>
      </c>
      <c r="H11" s="24">
        <v>38333048</v>
      </c>
      <c r="I11" s="24">
        <v>-41795921</v>
      </c>
      <c r="J11" s="20">
        <v>11539575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11539575</v>
      </c>
      <c r="X11" s="20"/>
      <c r="Y11" s="24">
        <v>11539575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1033101</v>
      </c>
      <c r="D12" s="18"/>
      <c r="E12" s="19"/>
      <c r="F12" s="20"/>
      <c r="G12" s="20"/>
      <c r="H12" s="20">
        <v>30444</v>
      </c>
      <c r="I12" s="20"/>
      <c r="J12" s="20">
        <v>30444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30444</v>
      </c>
      <c r="X12" s="20"/>
      <c r="Y12" s="20">
        <v>30444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-667127455</v>
      </c>
      <c r="D13" s="29">
        <f>SUM(D6:D12)</f>
        <v>0</v>
      </c>
      <c r="E13" s="30">
        <f t="shared" si="0"/>
        <v>3033947600</v>
      </c>
      <c r="F13" s="31">
        <f t="shared" si="0"/>
        <v>3033947600</v>
      </c>
      <c r="G13" s="31">
        <f t="shared" si="0"/>
        <v>-593759650</v>
      </c>
      <c r="H13" s="31">
        <f t="shared" si="0"/>
        <v>-144050026</v>
      </c>
      <c r="I13" s="31">
        <f t="shared" si="0"/>
        <v>-284793224</v>
      </c>
      <c r="J13" s="31">
        <f t="shared" si="0"/>
        <v>-1022602900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-1022602900</v>
      </c>
      <c r="X13" s="31">
        <f t="shared" si="0"/>
        <v>0</v>
      </c>
      <c r="Y13" s="31">
        <f t="shared" si="0"/>
        <v>-1022602900</v>
      </c>
      <c r="Z13" s="32">
        <f>+IF(X13&lt;&gt;0,+(Y13/X13)*100,0)</f>
        <v>0</v>
      </c>
      <c r="AA13" s="33">
        <f>SUM(AA6:AA12)</f>
        <v>3033947600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167335649</v>
      </c>
      <c r="D17" s="18"/>
      <c r="E17" s="19">
        <v>7510109470</v>
      </c>
      <c r="F17" s="20">
        <v>7510109470</v>
      </c>
      <c r="G17" s="24">
        <v>-11396707</v>
      </c>
      <c r="H17" s="24">
        <v>-6909532</v>
      </c>
      <c r="I17" s="24">
        <v>2053934</v>
      </c>
      <c r="J17" s="20">
        <v>-16252305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-16252305</v>
      </c>
      <c r="X17" s="20">
        <v>11443890840</v>
      </c>
      <c r="Y17" s="24">
        <v>-11460143145</v>
      </c>
      <c r="Z17" s="25">
        <v>-100.14201730187074</v>
      </c>
      <c r="AA17" s="26">
        <v>7510109470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-10061082</v>
      </c>
      <c r="D21" s="18"/>
      <c r="E21" s="19">
        <v>803000</v>
      </c>
      <c r="F21" s="20">
        <v>803000</v>
      </c>
      <c r="G21" s="20">
        <v>-1055557</v>
      </c>
      <c r="H21" s="20">
        <v>-1055557</v>
      </c>
      <c r="I21" s="20">
        <v>174330</v>
      </c>
      <c r="J21" s="20">
        <v>-1936784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-1936784</v>
      </c>
      <c r="X21" s="20">
        <v>803000</v>
      </c>
      <c r="Y21" s="20">
        <v>-2739784</v>
      </c>
      <c r="Z21" s="21">
        <v>-341.19352428393523</v>
      </c>
      <c r="AA21" s="22">
        <v>803000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58497</v>
      </c>
      <c r="X23" s="20"/>
      <c r="Y23" s="20">
        <v>58497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155336397</v>
      </c>
      <c r="D25" s="29">
        <f t="shared" ref="D25:Y25" si="1">SUM(D15:D24)</f>
        <v>0</v>
      </c>
      <c r="E25" s="35">
        <f t="shared" si="1"/>
        <v>7510912470</v>
      </c>
      <c r="F25" s="36">
        <f t="shared" si="1"/>
        <v>7510912470</v>
      </c>
      <c r="G25" s="36">
        <f t="shared" si="1"/>
        <v>-12432765</v>
      </c>
      <c r="H25" s="36">
        <f t="shared" si="1"/>
        <v>-7945590</v>
      </c>
      <c r="I25" s="36">
        <f t="shared" si="1"/>
        <v>2247763</v>
      </c>
      <c r="J25" s="36">
        <f t="shared" si="1"/>
        <v>-18130592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-18130592</v>
      </c>
      <c r="X25" s="36">
        <f t="shared" si="1"/>
        <v>11444693840</v>
      </c>
      <c r="Y25" s="36">
        <f t="shared" si="1"/>
        <v>-11462824432</v>
      </c>
      <c r="Z25" s="37">
        <f>+IF(X25&lt;&gt;0,+(Y25/X25)*100,0)</f>
        <v>-100.15841919629717</v>
      </c>
      <c r="AA25" s="38">
        <f>SUM(AA15:AA24)</f>
        <v>7510912470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-511791058</v>
      </c>
      <c r="D26" s="29">
        <f>+D13+D25</f>
        <v>0</v>
      </c>
      <c r="E26" s="30">
        <f t="shared" si="2"/>
        <v>10544860070</v>
      </c>
      <c r="F26" s="31">
        <f t="shared" si="2"/>
        <v>10544860070</v>
      </c>
      <c r="G26" s="31">
        <f t="shared" si="2"/>
        <v>-606192415</v>
      </c>
      <c r="H26" s="31">
        <f t="shared" si="2"/>
        <v>-151995616</v>
      </c>
      <c r="I26" s="31">
        <f t="shared" si="2"/>
        <v>-282545461</v>
      </c>
      <c r="J26" s="31">
        <f t="shared" si="2"/>
        <v>-1040733492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-1040733492</v>
      </c>
      <c r="X26" s="31">
        <f t="shared" si="2"/>
        <v>11444693840</v>
      </c>
      <c r="Y26" s="31">
        <f t="shared" si="2"/>
        <v>-12485427332</v>
      </c>
      <c r="Z26" s="32">
        <f>+IF(X26&lt;&gt;0,+(Y26/X26)*100,0)</f>
        <v>-109.09358962808217</v>
      </c>
      <c r="AA26" s="33">
        <f>+AA13+AA25</f>
        <v>10544860070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-11607134</v>
      </c>
      <c r="D30" s="18"/>
      <c r="E30" s="19"/>
      <c r="F30" s="20"/>
      <c r="G30" s="20">
        <v>6120297</v>
      </c>
      <c r="H30" s="20">
        <v>15550046</v>
      </c>
      <c r="I30" s="20">
        <v>12967635</v>
      </c>
      <c r="J30" s="20">
        <v>34637978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34637978</v>
      </c>
      <c r="X30" s="20"/>
      <c r="Y30" s="20">
        <v>34637978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159611659</v>
      </c>
      <c r="D32" s="18"/>
      <c r="E32" s="19"/>
      <c r="F32" s="20"/>
      <c r="G32" s="20">
        <v>-15885508</v>
      </c>
      <c r="H32" s="20">
        <v>-91281955</v>
      </c>
      <c r="I32" s="20">
        <v>-612414453</v>
      </c>
      <c r="J32" s="20">
        <v>-719581916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-719581916</v>
      </c>
      <c r="X32" s="20"/>
      <c r="Y32" s="20">
        <v>-719581916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115000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78228401</v>
      </c>
      <c r="D35" s="18"/>
      <c r="E35" s="19"/>
      <c r="F35" s="20"/>
      <c r="G35" s="20">
        <v>130235317</v>
      </c>
      <c r="H35" s="20">
        <v>53774973</v>
      </c>
      <c r="I35" s="20">
        <v>3403023</v>
      </c>
      <c r="J35" s="20">
        <v>187413313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187413313</v>
      </c>
      <c r="X35" s="20"/>
      <c r="Y35" s="20">
        <v>187413313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226347926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120470106</v>
      </c>
      <c r="H37" s="31">
        <f t="shared" si="3"/>
        <v>-21956936</v>
      </c>
      <c r="I37" s="31">
        <f t="shared" si="3"/>
        <v>-596043795</v>
      </c>
      <c r="J37" s="31">
        <f t="shared" si="3"/>
        <v>-497530625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-497530625</v>
      </c>
      <c r="X37" s="31">
        <f t="shared" si="3"/>
        <v>0</v>
      </c>
      <c r="Y37" s="31">
        <f t="shared" si="3"/>
        <v>-497530625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76300212</v>
      </c>
      <c r="D39" s="18"/>
      <c r="E39" s="19"/>
      <c r="F39" s="20"/>
      <c r="G39" s="20">
        <v>-3291184</v>
      </c>
      <c r="H39" s="20"/>
      <c r="I39" s="20"/>
      <c r="J39" s="20">
        <v>-3291184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-3291184</v>
      </c>
      <c r="X39" s="20"/>
      <c r="Y39" s="20">
        <v>-3291184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76300212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-3291184</v>
      </c>
      <c r="H43" s="36">
        <f t="shared" si="4"/>
        <v>0</v>
      </c>
      <c r="I43" s="36">
        <f t="shared" si="4"/>
        <v>0</v>
      </c>
      <c r="J43" s="36">
        <f t="shared" si="4"/>
        <v>-3291184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-3291184</v>
      </c>
      <c r="X43" s="36">
        <f t="shared" si="4"/>
        <v>0</v>
      </c>
      <c r="Y43" s="36">
        <f t="shared" si="4"/>
        <v>-3291184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302648138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117178922</v>
      </c>
      <c r="H44" s="31">
        <f t="shared" si="5"/>
        <v>-21956936</v>
      </c>
      <c r="I44" s="31">
        <f t="shared" si="5"/>
        <v>-596043795</v>
      </c>
      <c r="J44" s="31">
        <f t="shared" si="5"/>
        <v>-500821809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-500821809</v>
      </c>
      <c r="X44" s="31">
        <f t="shared" si="5"/>
        <v>0</v>
      </c>
      <c r="Y44" s="31">
        <f t="shared" si="5"/>
        <v>-500821809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-814439196</v>
      </c>
      <c r="D45" s="42">
        <f t="shared" si="6"/>
        <v>0</v>
      </c>
      <c r="E45" s="43">
        <f t="shared" si="6"/>
        <v>10544860070</v>
      </c>
      <c r="F45" s="44">
        <f t="shared" si="6"/>
        <v>10544860070</v>
      </c>
      <c r="G45" s="44">
        <f t="shared" si="6"/>
        <v>-723371337</v>
      </c>
      <c r="H45" s="44">
        <f t="shared" si="6"/>
        <v>-130038680</v>
      </c>
      <c r="I45" s="44">
        <f t="shared" si="6"/>
        <v>313498334</v>
      </c>
      <c r="J45" s="44">
        <f t="shared" si="6"/>
        <v>-539911683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-539911683</v>
      </c>
      <c r="X45" s="44">
        <f t="shared" si="6"/>
        <v>11444693840</v>
      </c>
      <c r="Y45" s="44">
        <f t="shared" si="6"/>
        <v>-11984605523</v>
      </c>
      <c r="Z45" s="45">
        <f>+IF(X45&lt;&gt;0,+(Y45/X45)*100,0)</f>
        <v>-104.71757209540174</v>
      </c>
      <c r="AA45" s="46">
        <f>+AA26-AA44</f>
        <v>10544860070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-711457896</v>
      </c>
      <c r="D47" s="18"/>
      <c r="E47" s="19">
        <v>9844960070</v>
      </c>
      <c r="F47" s="20">
        <v>9844960070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9844960070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-711457896</v>
      </c>
      <c r="D50" s="50">
        <f t="shared" ref="D50:Y50" si="7">SUM(D47:D49)</f>
        <v>0</v>
      </c>
      <c r="E50" s="51">
        <f t="shared" si="7"/>
        <v>9844960070</v>
      </c>
      <c r="F50" s="52">
        <f t="shared" si="7"/>
        <v>9844960070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9844960070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1958256122</v>
      </c>
      <c r="D7" s="18"/>
      <c r="E7" s="19">
        <v>2174089187</v>
      </c>
      <c r="F7" s="20">
        <v>2174089187</v>
      </c>
      <c r="G7" s="20">
        <v>377793629</v>
      </c>
      <c r="H7" s="20">
        <v>-15886345</v>
      </c>
      <c r="I7" s="20">
        <v>1359098483</v>
      </c>
      <c r="J7" s="20">
        <v>1721005767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1721005767</v>
      </c>
      <c r="X7" s="20"/>
      <c r="Y7" s="20">
        <v>1721005767</v>
      </c>
      <c r="Z7" s="21"/>
      <c r="AA7" s="22">
        <v>2174089187</v>
      </c>
    </row>
    <row r="8" spans="1:27" x14ac:dyDescent="0.25">
      <c r="A8" s="23" t="s">
        <v>36</v>
      </c>
      <c r="B8" s="17" t="s">
        <v>32</v>
      </c>
      <c r="C8" s="18">
        <v>-97446643</v>
      </c>
      <c r="D8" s="18"/>
      <c r="E8" s="19"/>
      <c r="F8" s="20"/>
      <c r="G8" s="20">
        <v>2191</v>
      </c>
      <c r="H8" s="20">
        <v>2216</v>
      </c>
      <c r="I8" s="20">
        <v>328899953</v>
      </c>
      <c r="J8" s="20">
        <v>328904360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328904360</v>
      </c>
      <c r="X8" s="20"/>
      <c r="Y8" s="20">
        <v>328904360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28629017</v>
      </c>
      <c r="D11" s="18"/>
      <c r="E11" s="19"/>
      <c r="F11" s="20"/>
      <c r="G11" s="24">
        <v>-226748812</v>
      </c>
      <c r="H11" s="24">
        <v>237654</v>
      </c>
      <c r="I11" s="24">
        <v>-636530</v>
      </c>
      <c r="J11" s="20">
        <v>-227147688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-227147688</v>
      </c>
      <c r="X11" s="20"/>
      <c r="Y11" s="24">
        <v>-227147688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1889438496</v>
      </c>
      <c r="D13" s="29">
        <f>SUM(D6:D12)</f>
        <v>0</v>
      </c>
      <c r="E13" s="30">
        <f t="shared" si="0"/>
        <v>2174089187</v>
      </c>
      <c r="F13" s="31">
        <f t="shared" si="0"/>
        <v>2174089187</v>
      </c>
      <c r="G13" s="31">
        <f t="shared" si="0"/>
        <v>151047008</v>
      </c>
      <c r="H13" s="31">
        <f t="shared" si="0"/>
        <v>-15646475</v>
      </c>
      <c r="I13" s="31">
        <f t="shared" si="0"/>
        <v>1687361906</v>
      </c>
      <c r="J13" s="31">
        <f t="shared" si="0"/>
        <v>1822762439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1822762439</v>
      </c>
      <c r="X13" s="31">
        <f t="shared" si="0"/>
        <v>0</v>
      </c>
      <c r="Y13" s="31">
        <f t="shared" si="0"/>
        <v>1822762439</v>
      </c>
      <c r="Z13" s="32">
        <f>+IF(X13&lt;&gt;0,+(Y13/X13)*100,0)</f>
        <v>0</v>
      </c>
      <c r="AA13" s="33">
        <f>SUM(AA6:AA12)</f>
        <v>2174089187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10699887165</v>
      </c>
      <c r="D17" s="18"/>
      <c r="E17" s="19">
        <v>736120510</v>
      </c>
      <c r="F17" s="20">
        <v>771053340</v>
      </c>
      <c r="G17" s="24">
        <v>4920985</v>
      </c>
      <c r="H17" s="24">
        <v>20143329</v>
      </c>
      <c r="I17" s="24">
        <v>10721040670</v>
      </c>
      <c r="J17" s="20">
        <v>10746104984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10746104984</v>
      </c>
      <c r="X17" s="20">
        <v>43389232</v>
      </c>
      <c r="Y17" s="24">
        <v>10702715752</v>
      </c>
      <c r="Z17" s="25">
        <v>24666.755456745581</v>
      </c>
      <c r="AA17" s="26">
        <v>771053340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1767777</v>
      </c>
      <c r="D21" s="18"/>
      <c r="E21" s="19">
        <v>11004366</v>
      </c>
      <c r="F21" s="20">
        <v>12209874</v>
      </c>
      <c r="G21" s="20">
        <v>-48450</v>
      </c>
      <c r="H21" s="20">
        <v>-48450</v>
      </c>
      <c r="I21" s="20">
        <v>1719328</v>
      </c>
      <c r="J21" s="20">
        <v>1622428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1622428</v>
      </c>
      <c r="X21" s="20">
        <v>113192</v>
      </c>
      <c r="Y21" s="20">
        <v>1509236</v>
      </c>
      <c r="Z21" s="21">
        <v>1333.3415789101703</v>
      </c>
      <c r="AA21" s="22">
        <v>12209874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10701654942</v>
      </c>
      <c r="D25" s="29">
        <f t="shared" ref="D25:Y25" si="1">SUM(D15:D24)</f>
        <v>0</v>
      </c>
      <c r="E25" s="35">
        <f t="shared" si="1"/>
        <v>747124876</v>
      </c>
      <c r="F25" s="36">
        <f t="shared" si="1"/>
        <v>783263214</v>
      </c>
      <c r="G25" s="36">
        <f t="shared" si="1"/>
        <v>4872535</v>
      </c>
      <c r="H25" s="36">
        <f t="shared" si="1"/>
        <v>20094879</v>
      </c>
      <c r="I25" s="36">
        <f t="shared" si="1"/>
        <v>10722759998</v>
      </c>
      <c r="J25" s="36">
        <f t="shared" si="1"/>
        <v>10747727412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10747727412</v>
      </c>
      <c r="X25" s="36">
        <f t="shared" si="1"/>
        <v>43502424</v>
      </c>
      <c r="Y25" s="36">
        <f t="shared" si="1"/>
        <v>10704224988</v>
      </c>
      <c r="Z25" s="37">
        <f>+IF(X25&lt;&gt;0,+(Y25/X25)*100,0)</f>
        <v>24606.042615004626</v>
      </c>
      <c r="AA25" s="38">
        <f>SUM(AA15:AA24)</f>
        <v>783263214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12591093438</v>
      </c>
      <c r="D26" s="29">
        <f>+D13+D25</f>
        <v>0</v>
      </c>
      <c r="E26" s="30">
        <f t="shared" si="2"/>
        <v>2921214063</v>
      </c>
      <c r="F26" s="31">
        <f t="shared" si="2"/>
        <v>2957352401</v>
      </c>
      <c r="G26" s="31">
        <f t="shared" si="2"/>
        <v>155919543</v>
      </c>
      <c r="H26" s="31">
        <f t="shared" si="2"/>
        <v>4448404</v>
      </c>
      <c r="I26" s="31">
        <f t="shared" si="2"/>
        <v>12410121904</v>
      </c>
      <c r="J26" s="31">
        <f t="shared" si="2"/>
        <v>12570489851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12570489851</v>
      </c>
      <c r="X26" s="31">
        <f t="shared" si="2"/>
        <v>43502424</v>
      </c>
      <c r="Y26" s="31">
        <f t="shared" si="2"/>
        <v>12526987427</v>
      </c>
      <c r="Z26" s="32">
        <f>+IF(X26&lt;&gt;0,+(Y26/X26)*100,0)</f>
        <v>28796.067609933645</v>
      </c>
      <c r="AA26" s="33">
        <f>+AA13+AA25</f>
        <v>2957352401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255848109</v>
      </c>
      <c r="D31" s="18"/>
      <c r="E31" s="19">
        <v>339998284</v>
      </c>
      <c r="F31" s="20">
        <v>339998284</v>
      </c>
      <c r="G31" s="20">
        <v>-135547</v>
      </c>
      <c r="H31" s="20">
        <v>-17763998</v>
      </c>
      <c r="I31" s="20">
        <v>264325600</v>
      </c>
      <c r="J31" s="20">
        <v>246426055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246426055</v>
      </c>
      <c r="X31" s="20"/>
      <c r="Y31" s="20">
        <v>246426055</v>
      </c>
      <c r="Z31" s="21"/>
      <c r="AA31" s="22">
        <v>339998284</v>
      </c>
    </row>
    <row r="32" spans="1:27" x14ac:dyDescent="0.25">
      <c r="A32" s="23" t="s">
        <v>59</v>
      </c>
      <c r="B32" s="17" t="s">
        <v>32</v>
      </c>
      <c r="C32" s="18">
        <v>1969029441</v>
      </c>
      <c r="D32" s="18"/>
      <c r="E32" s="19"/>
      <c r="F32" s="20"/>
      <c r="G32" s="20">
        <v>-1309514289</v>
      </c>
      <c r="H32" s="20">
        <v>219842181</v>
      </c>
      <c r="I32" s="20">
        <v>1660214732</v>
      </c>
      <c r="J32" s="20">
        <v>570542624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570542624</v>
      </c>
      <c r="X32" s="20"/>
      <c r="Y32" s="20">
        <v>570542624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-17835356</v>
      </c>
      <c r="D33" s="18"/>
      <c r="E33" s="19"/>
      <c r="F33" s="20"/>
      <c r="G33" s="20">
        <v>10384</v>
      </c>
      <c r="H33" s="20">
        <v>166367979</v>
      </c>
      <c r="I33" s="20">
        <v>350993</v>
      </c>
      <c r="J33" s="20">
        <v>166729356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166729356</v>
      </c>
      <c r="X33" s="20"/>
      <c r="Y33" s="20">
        <v>166729356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126799065</v>
      </c>
      <c r="D34" s="18"/>
      <c r="E34" s="19"/>
      <c r="F34" s="20"/>
      <c r="G34" s="20"/>
      <c r="H34" s="20"/>
      <c r="I34" s="20">
        <v>129141980</v>
      </c>
      <c r="J34" s="20">
        <v>129141980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129141980</v>
      </c>
      <c r="X34" s="20"/>
      <c r="Y34" s="20">
        <v>129141980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1059557199</v>
      </c>
      <c r="D35" s="18"/>
      <c r="E35" s="19"/>
      <c r="F35" s="20"/>
      <c r="G35" s="20">
        <v>49939438</v>
      </c>
      <c r="H35" s="20">
        <v>-4424478</v>
      </c>
      <c r="I35" s="20">
        <v>11388466</v>
      </c>
      <c r="J35" s="20">
        <v>56903426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56903426</v>
      </c>
      <c r="X35" s="20"/>
      <c r="Y35" s="20">
        <v>56903426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3393398458</v>
      </c>
      <c r="D37" s="29">
        <f t="shared" ref="D37:Y37" si="3">SUM(D29:D36)</f>
        <v>0</v>
      </c>
      <c r="E37" s="30">
        <f t="shared" si="3"/>
        <v>339998284</v>
      </c>
      <c r="F37" s="31">
        <f t="shared" si="3"/>
        <v>339998284</v>
      </c>
      <c r="G37" s="31">
        <f t="shared" si="3"/>
        <v>-1259700014</v>
      </c>
      <c r="H37" s="31">
        <f t="shared" si="3"/>
        <v>364021684</v>
      </c>
      <c r="I37" s="31">
        <f t="shared" si="3"/>
        <v>2065421771</v>
      </c>
      <c r="J37" s="31">
        <f t="shared" si="3"/>
        <v>1169743441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1169743441</v>
      </c>
      <c r="X37" s="31">
        <f t="shared" si="3"/>
        <v>0</v>
      </c>
      <c r="Y37" s="31">
        <f t="shared" si="3"/>
        <v>1169743441</v>
      </c>
      <c r="Z37" s="32">
        <f>+IF(X37&lt;&gt;0,+(Y37/X37)*100,0)</f>
        <v>0</v>
      </c>
      <c r="AA37" s="33">
        <f>SUM(AA29:AA36)</f>
        <v>339998284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57354939</v>
      </c>
      <c r="D40" s="18"/>
      <c r="E40" s="19"/>
      <c r="F40" s="20"/>
      <c r="G40" s="20"/>
      <c r="H40" s="20"/>
      <c r="I40" s="20">
        <v>603959252</v>
      </c>
      <c r="J40" s="20">
        <v>603959252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603959252</v>
      </c>
      <c r="X40" s="20"/>
      <c r="Y40" s="20">
        <v>603959252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548947227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606302166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603959252</v>
      </c>
      <c r="J43" s="36">
        <f t="shared" si="4"/>
        <v>603959252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603959252</v>
      </c>
      <c r="X43" s="36">
        <f t="shared" si="4"/>
        <v>0</v>
      </c>
      <c r="Y43" s="36">
        <f t="shared" si="4"/>
        <v>603959252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3999700624</v>
      </c>
      <c r="D44" s="29">
        <f>+D37+D43</f>
        <v>0</v>
      </c>
      <c r="E44" s="30">
        <f t="shared" si="5"/>
        <v>339998284</v>
      </c>
      <c r="F44" s="31">
        <f t="shared" si="5"/>
        <v>339998284</v>
      </c>
      <c r="G44" s="31">
        <f t="shared" si="5"/>
        <v>-1259700014</v>
      </c>
      <c r="H44" s="31">
        <f t="shared" si="5"/>
        <v>364021684</v>
      </c>
      <c r="I44" s="31">
        <f t="shared" si="5"/>
        <v>2669381023</v>
      </c>
      <c r="J44" s="31">
        <f t="shared" si="5"/>
        <v>1773702693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1773702693</v>
      </c>
      <c r="X44" s="31">
        <f t="shared" si="5"/>
        <v>0</v>
      </c>
      <c r="Y44" s="31">
        <f t="shared" si="5"/>
        <v>1773702693</v>
      </c>
      <c r="Z44" s="32">
        <f>+IF(X44&lt;&gt;0,+(Y44/X44)*100,0)</f>
        <v>0</v>
      </c>
      <c r="AA44" s="33">
        <f>+AA37+AA43</f>
        <v>339998284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8591392814</v>
      </c>
      <c r="D45" s="42">
        <f t="shared" si="6"/>
        <v>0</v>
      </c>
      <c r="E45" s="43">
        <f t="shared" si="6"/>
        <v>2581215779</v>
      </c>
      <c r="F45" s="44">
        <f t="shared" si="6"/>
        <v>2617354117</v>
      </c>
      <c r="G45" s="44">
        <f t="shared" si="6"/>
        <v>1415619557</v>
      </c>
      <c r="H45" s="44">
        <f t="shared" si="6"/>
        <v>-359573280</v>
      </c>
      <c r="I45" s="44">
        <f t="shared" si="6"/>
        <v>9740740881</v>
      </c>
      <c r="J45" s="44">
        <f t="shared" si="6"/>
        <v>10796787158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10796787158</v>
      </c>
      <c r="X45" s="44">
        <f t="shared" si="6"/>
        <v>43502424</v>
      </c>
      <c r="Y45" s="44">
        <f t="shared" si="6"/>
        <v>10753284734</v>
      </c>
      <c r="Z45" s="45">
        <f>+IF(X45&lt;&gt;0,+(Y45/X45)*100,0)</f>
        <v>24718.81735601676</v>
      </c>
      <c r="AA45" s="46">
        <f>+AA26-AA44</f>
        <v>2617354117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10084495936</v>
      </c>
      <c r="D47" s="18"/>
      <c r="E47" s="19">
        <v>-1009552108</v>
      </c>
      <c r="F47" s="20">
        <v>-1009552108</v>
      </c>
      <c r="G47" s="20">
        <v>24821553</v>
      </c>
      <c r="H47" s="20">
        <v>-134021406</v>
      </c>
      <c r="I47" s="20">
        <v>10279041584</v>
      </c>
      <c r="J47" s="20">
        <v>10169841731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10169841731</v>
      </c>
      <c r="X47" s="20">
        <v>-8311059</v>
      </c>
      <c r="Y47" s="20">
        <v>10178152790</v>
      </c>
      <c r="Z47" s="47">
        <v>-122465.17309045694</v>
      </c>
      <c r="AA47" s="22">
        <v>-1009552108</v>
      </c>
    </row>
    <row r="48" spans="1:27" x14ac:dyDescent="0.25">
      <c r="A48" s="23" t="s">
        <v>73</v>
      </c>
      <c r="B48" s="17" t="s">
        <v>32</v>
      </c>
      <c r="C48" s="18">
        <v>1989972216</v>
      </c>
      <c r="D48" s="18"/>
      <c r="E48" s="19"/>
      <c r="F48" s="20"/>
      <c r="G48" s="20">
        <v>-20866708</v>
      </c>
      <c r="H48" s="20">
        <v>-15275762</v>
      </c>
      <c r="I48" s="20">
        <v>1953568777</v>
      </c>
      <c r="J48" s="20">
        <v>1917426307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1917426307</v>
      </c>
      <c r="X48" s="20"/>
      <c r="Y48" s="20">
        <v>1917426307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12074468152</v>
      </c>
      <c r="D50" s="50">
        <f t="shared" ref="D50:Y50" si="7">SUM(D47:D49)</f>
        <v>0</v>
      </c>
      <c r="E50" s="51">
        <f t="shared" si="7"/>
        <v>-1009552108</v>
      </c>
      <c r="F50" s="52">
        <f t="shared" si="7"/>
        <v>-1009552108</v>
      </c>
      <c r="G50" s="52">
        <f t="shared" si="7"/>
        <v>3954845</v>
      </c>
      <c r="H50" s="52">
        <f t="shared" si="7"/>
        <v>-149297168</v>
      </c>
      <c r="I50" s="52">
        <f t="shared" si="7"/>
        <v>12232610361</v>
      </c>
      <c r="J50" s="52">
        <f t="shared" si="7"/>
        <v>12087268038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12087268038</v>
      </c>
      <c r="X50" s="52">
        <f t="shared" si="7"/>
        <v>-8311059</v>
      </c>
      <c r="Y50" s="52">
        <f t="shared" si="7"/>
        <v>12095579097</v>
      </c>
      <c r="Z50" s="53">
        <f>+IF(X50&lt;&gt;0,+(Y50/X50)*100,0)</f>
        <v>-145535.95512918389</v>
      </c>
      <c r="AA50" s="54">
        <f>SUM(AA47:AA49)</f>
        <v>-1009552108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280579790</v>
      </c>
      <c r="D6" s="18"/>
      <c r="E6" s="19">
        <v>16311062814</v>
      </c>
      <c r="F6" s="20">
        <v>16311062814</v>
      </c>
      <c r="G6" s="20">
        <v>304450334</v>
      </c>
      <c r="H6" s="20">
        <v>-395556083</v>
      </c>
      <c r="I6" s="20">
        <v>4229349</v>
      </c>
      <c r="J6" s="20">
        <v>-86876400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-86876400</v>
      </c>
      <c r="X6" s="20">
        <v>4076016779</v>
      </c>
      <c r="Y6" s="20">
        <v>-4162893179</v>
      </c>
      <c r="Z6" s="21">
        <v>-102.13140437614474</v>
      </c>
      <c r="AA6" s="22">
        <v>16311062814</v>
      </c>
    </row>
    <row r="7" spans="1:27" x14ac:dyDescent="0.25">
      <c r="A7" s="23" t="s">
        <v>35</v>
      </c>
      <c r="B7" s="17" t="s">
        <v>32</v>
      </c>
      <c r="C7" s="18">
        <v>6469898057</v>
      </c>
      <c r="D7" s="18"/>
      <c r="E7" s="19">
        <v>6876080961</v>
      </c>
      <c r="F7" s="20">
        <v>6876080961</v>
      </c>
      <c r="G7" s="20">
        <v>4348041589</v>
      </c>
      <c r="H7" s="20">
        <v>1319836770</v>
      </c>
      <c r="I7" s="20">
        <v>1252753326</v>
      </c>
      <c r="J7" s="20">
        <v>6920631685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6920631685</v>
      </c>
      <c r="X7" s="20">
        <v>417011136</v>
      </c>
      <c r="Y7" s="20">
        <v>6503620549</v>
      </c>
      <c r="Z7" s="21">
        <v>1559.5795861432343</v>
      </c>
      <c r="AA7" s="22">
        <v>6876080961</v>
      </c>
    </row>
    <row r="8" spans="1:27" x14ac:dyDescent="0.25">
      <c r="A8" s="23" t="s">
        <v>36</v>
      </c>
      <c r="B8" s="17" t="s">
        <v>32</v>
      </c>
      <c r="C8" s="18">
        <v>-60169943</v>
      </c>
      <c r="D8" s="18"/>
      <c r="E8" s="19">
        <v>-105137600</v>
      </c>
      <c r="F8" s="20">
        <v>-105137600</v>
      </c>
      <c r="G8" s="20">
        <v>37278892</v>
      </c>
      <c r="H8" s="20">
        <v>2216</v>
      </c>
      <c r="I8" s="20">
        <v>330966880</v>
      </c>
      <c r="J8" s="20">
        <v>368247988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368247988</v>
      </c>
      <c r="X8" s="20">
        <v>-26284401</v>
      </c>
      <c r="Y8" s="20">
        <v>394532389</v>
      </c>
      <c r="Z8" s="21">
        <v>-1501.0134299807708</v>
      </c>
      <c r="AA8" s="22">
        <v>-105137600</v>
      </c>
    </row>
    <row r="9" spans="1:27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542547967</v>
      </c>
      <c r="D10" s="18"/>
      <c r="E10" s="19">
        <v>80717027</v>
      </c>
      <c r="F10" s="20">
        <v>80717027</v>
      </c>
      <c r="G10" s="20">
        <v>725144659</v>
      </c>
      <c r="H10" s="20">
        <v>-20994869</v>
      </c>
      <c r="I10" s="20">
        <v>61041387</v>
      </c>
      <c r="J10" s="20">
        <v>765191177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765191177</v>
      </c>
      <c r="X10" s="20">
        <v>20179302</v>
      </c>
      <c r="Y10" s="20">
        <v>745011875</v>
      </c>
      <c r="Z10" s="21">
        <v>3691.9605792113125</v>
      </c>
      <c r="AA10" s="22">
        <v>80717027</v>
      </c>
    </row>
    <row r="11" spans="1:27" x14ac:dyDescent="0.25">
      <c r="A11" s="23" t="s">
        <v>39</v>
      </c>
      <c r="B11" s="17" t="s">
        <v>32</v>
      </c>
      <c r="C11" s="18">
        <v>7052991146</v>
      </c>
      <c r="D11" s="18"/>
      <c r="E11" s="19">
        <v>17092379</v>
      </c>
      <c r="F11" s="20">
        <v>17092379</v>
      </c>
      <c r="G11" s="24">
        <v>6814501594</v>
      </c>
      <c r="H11" s="24">
        <v>214591769</v>
      </c>
      <c r="I11" s="24">
        <v>-130937641</v>
      </c>
      <c r="J11" s="20">
        <v>6898155722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6898155722</v>
      </c>
      <c r="X11" s="20">
        <v>4273095</v>
      </c>
      <c r="Y11" s="24">
        <v>6893882627</v>
      </c>
      <c r="Z11" s="25">
        <v>161332.30426657959</v>
      </c>
      <c r="AA11" s="26">
        <v>17092379</v>
      </c>
    </row>
    <row r="12" spans="1:27" x14ac:dyDescent="0.25">
      <c r="A12" s="23" t="s">
        <v>40</v>
      </c>
      <c r="B12" s="17" t="s">
        <v>32</v>
      </c>
      <c r="C12" s="18">
        <v>111591230</v>
      </c>
      <c r="D12" s="18"/>
      <c r="E12" s="19">
        <v>-395094067</v>
      </c>
      <c r="F12" s="20">
        <v>-395094067</v>
      </c>
      <c r="G12" s="20">
        <v>104554793</v>
      </c>
      <c r="H12" s="20">
        <v>-13859889</v>
      </c>
      <c r="I12" s="20">
        <v>17733843</v>
      </c>
      <c r="J12" s="20">
        <v>108428747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108428747</v>
      </c>
      <c r="X12" s="20">
        <v>-98773506</v>
      </c>
      <c r="Y12" s="20">
        <v>207202253</v>
      </c>
      <c r="Z12" s="21">
        <v>-209.77513241253175</v>
      </c>
      <c r="AA12" s="22">
        <v>-395094067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14396260572</v>
      </c>
      <c r="D13" s="29">
        <f>SUM(D6:D12)</f>
        <v>0</v>
      </c>
      <c r="E13" s="30">
        <f t="shared" si="0"/>
        <v>22784721514</v>
      </c>
      <c r="F13" s="31">
        <f t="shared" si="0"/>
        <v>22784721514</v>
      </c>
      <c r="G13" s="31">
        <f t="shared" si="0"/>
        <v>12333971861</v>
      </c>
      <c r="H13" s="31">
        <f t="shared" si="0"/>
        <v>1104019914</v>
      </c>
      <c r="I13" s="31">
        <f t="shared" si="0"/>
        <v>1535787144</v>
      </c>
      <c r="J13" s="31">
        <f t="shared" si="0"/>
        <v>14973778919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14973778919</v>
      </c>
      <c r="X13" s="31">
        <f t="shared" si="0"/>
        <v>4392422405</v>
      </c>
      <c r="Y13" s="31">
        <f t="shared" si="0"/>
        <v>10581356514</v>
      </c>
      <c r="Z13" s="32">
        <f>+IF(X13&lt;&gt;0,+(Y13/X13)*100,0)</f>
        <v>240.90024907338119</v>
      </c>
      <c r="AA13" s="33">
        <f>SUM(AA6:AA12)</f>
        <v>22784721514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40047275808</v>
      </c>
      <c r="D17" s="18"/>
      <c r="E17" s="19">
        <v>31054137038</v>
      </c>
      <c r="F17" s="20">
        <v>31089069868</v>
      </c>
      <c r="G17" s="24">
        <v>27585983716</v>
      </c>
      <c r="H17" s="24">
        <v>927966120</v>
      </c>
      <c r="I17" s="24">
        <v>10769298860</v>
      </c>
      <c r="J17" s="20">
        <v>39283248696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39283248696</v>
      </c>
      <c r="X17" s="20">
        <v>16159595702</v>
      </c>
      <c r="Y17" s="24">
        <v>23123652994</v>
      </c>
      <c r="Z17" s="25">
        <v>143.09549211765298</v>
      </c>
      <c r="AA17" s="26">
        <v>31089069868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46589267</v>
      </c>
      <c r="D21" s="18"/>
      <c r="E21" s="19">
        <v>167235547</v>
      </c>
      <c r="F21" s="20">
        <v>168441055</v>
      </c>
      <c r="G21" s="20">
        <v>52788875</v>
      </c>
      <c r="H21" s="20">
        <v>-1488959</v>
      </c>
      <c r="I21" s="20">
        <v>1508706</v>
      </c>
      <c r="J21" s="20">
        <v>52808622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52808622</v>
      </c>
      <c r="X21" s="20">
        <v>39773239</v>
      </c>
      <c r="Y21" s="20">
        <v>13035383</v>
      </c>
      <c r="Z21" s="21">
        <v>32.77425557420657</v>
      </c>
      <c r="AA21" s="22">
        <v>168441055</v>
      </c>
    </row>
    <row r="22" spans="1:27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>
        <v>115638201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115638201</v>
      </c>
    </row>
    <row r="23" spans="1:27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58497</v>
      </c>
      <c r="X23" s="20"/>
      <c r="Y23" s="20">
        <v>58497</v>
      </c>
      <c r="Z23" s="21"/>
      <c r="AA23" s="22"/>
    </row>
    <row r="24" spans="1:27" x14ac:dyDescent="0.25">
      <c r="A24" s="23" t="s">
        <v>51</v>
      </c>
      <c r="B24" s="17" t="s">
        <v>32</v>
      </c>
      <c r="C24" s="18">
        <v>1348310104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1348310104</v>
      </c>
      <c r="X24" s="20"/>
      <c r="Y24" s="24">
        <v>1348310104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41440237009</v>
      </c>
      <c r="D25" s="29">
        <f t="shared" ref="D25:Y25" si="1">SUM(D15:D24)</f>
        <v>0</v>
      </c>
      <c r="E25" s="35">
        <f t="shared" si="1"/>
        <v>31337010786</v>
      </c>
      <c r="F25" s="36">
        <f t="shared" si="1"/>
        <v>31373149124</v>
      </c>
      <c r="G25" s="36">
        <f t="shared" si="1"/>
        <v>28987102194</v>
      </c>
      <c r="H25" s="36">
        <f t="shared" si="1"/>
        <v>926496660</v>
      </c>
      <c r="I25" s="36">
        <f t="shared" si="1"/>
        <v>10770827065</v>
      </c>
      <c r="J25" s="36">
        <f t="shared" si="1"/>
        <v>40684425919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40684425919</v>
      </c>
      <c r="X25" s="36">
        <f t="shared" si="1"/>
        <v>16199368941</v>
      </c>
      <c r="Y25" s="36">
        <f t="shared" si="1"/>
        <v>24485056978</v>
      </c>
      <c r="Z25" s="37">
        <f>+IF(X25&lt;&gt;0,+(Y25/X25)*100,0)</f>
        <v>151.1482148914408</v>
      </c>
      <c r="AA25" s="38">
        <f>SUM(AA15:AA24)</f>
        <v>31373149124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55836497581</v>
      </c>
      <c r="D26" s="29">
        <f>+D13+D25</f>
        <v>0</v>
      </c>
      <c r="E26" s="30">
        <f t="shared" si="2"/>
        <v>54121732300</v>
      </c>
      <c r="F26" s="31">
        <f t="shared" si="2"/>
        <v>54157870638</v>
      </c>
      <c r="G26" s="31">
        <f t="shared" si="2"/>
        <v>41321074055</v>
      </c>
      <c r="H26" s="31">
        <f t="shared" si="2"/>
        <v>2030516574</v>
      </c>
      <c r="I26" s="31">
        <f t="shared" si="2"/>
        <v>12306614209</v>
      </c>
      <c r="J26" s="31">
        <f t="shared" si="2"/>
        <v>55658204838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55658204838</v>
      </c>
      <c r="X26" s="31">
        <f t="shared" si="2"/>
        <v>20591791346</v>
      </c>
      <c r="Y26" s="31">
        <f t="shared" si="2"/>
        <v>35066413492</v>
      </c>
      <c r="Z26" s="32">
        <f>+IF(X26&lt;&gt;0,+(Y26/X26)*100,0)</f>
        <v>170.29316635345438</v>
      </c>
      <c r="AA26" s="33">
        <f>+AA13+AA25</f>
        <v>54157870638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-11607134</v>
      </c>
      <c r="D30" s="18"/>
      <c r="E30" s="19"/>
      <c r="F30" s="20"/>
      <c r="G30" s="20">
        <v>6120297</v>
      </c>
      <c r="H30" s="20">
        <v>15550046</v>
      </c>
      <c r="I30" s="20">
        <v>12967635</v>
      </c>
      <c r="J30" s="20">
        <v>34637978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34637978</v>
      </c>
      <c r="X30" s="20"/>
      <c r="Y30" s="20">
        <v>34637978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1763457392</v>
      </c>
      <c r="D31" s="18"/>
      <c r="E31" s="19">
        <v>1595295189</v>
      </c>
      <c r="F31" s="20">
        <v>1595295189</v>
      </c>
      <c r="G31" s="20">
        <v>1343572599</v>
      </c>
      <c r="H31" s="20">
        <v>153475503</v>
      </c>
      <c r="I31" s="20">
        <v>264751041</v>
      </c>
      <c r="J31" s="20">
        <v>1761799143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1761799143</v>
      </c>
      <c r="X31" s="20">
        <v>313824195</v>
      </c>
      <c r="Y31" s="20">
        <v>1447974948</v>
      </c>
      <c r="Z31" s="21">
        <v>461.39684927734777</v>
      </c>
      <c r="AA31" s="22">
        <v>1595295189</v>
      </c>
    </row>
    <row r="32" spans="1:27" x14ac:dyDescent="0.25">
      <c r="A32" s="23" t="s">
        <v>59</v>
      </c>
      <c r="B32" s="17" t="s">
        <v>32</v>
      </c>
      <c r="C32" s="18">
        <v>2690967399</v>
      </c>
      <c r="D32" s="18"/>
      <c r="E32" s="19">
        <v>15624055865</v>
      </c>
      <c r="F32" s="20">
        <v>15624055865</v>
      </c>
      <c r="G32" s="20">
        <v>4232035695</v>
      </c>
      <c r="H32" s="20">
        <v>-58611816</v>
      </c>
      <c r="I32" s="20">
        <v>-1050456573</v>
      </c>
      <c r="J32" s="20">
        <v>3122967306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3122967306</v>
      </c>
      <c r="X32" s="20">
        <v>3687739086</v>
      </c>
      <c r="Y32" s="20">
        <v>-564771780</v>
      </c>
      <c r="Z32" s="21">
        <v>-15.314851914119393</v>
      </c>
      <c r="AA32" s="22">
        <v>15624055865</v>
      </c>
    </row>
    <row r="33" spans="1:27" x14ac:dyDescent="0.25">
      <c r="A33" s="23" t="s">
        <v>60</v>
      </c>
      <c r="B33" s="17" t="s">
        <v>32</v>
      </c>
      <c r="C33" s="18">
        <v>-8720356</v>
      </c>
      <c r="D33" s="18"/>
      <c r="E33" s="19">
        <v>-13750000</v>
      </c>
      <c r="F33" s="20">
        <v>-13750000</v>
      </c>
      <c r="G33" s="20">
        <v>16969581</v>
      </c>
      <c r="H33" s="20">
        <v>158446931</v>
      </c>
      <c r="I33" s="20">
        <v>-576695</v>
      </c>
      <c r="J33" s="20">
        <v>174839817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174839817</v>
      </c>
      <c r="X33" s="20">
        <v>-3437499</v>
      </c>
      <c r="Y33" s="20">
        <v>178277316</v>
      </c>
      <c r="Z33" s="21">
        <v>-5186.25070145475</v>
      </c>
      <c r="AA33" s="22">
        <v>-13750000</v>
      </c>
    </row>
    <row r="34" spans="1:27" x14ac:dyDescent="0.25">
      <c r="A34" s="23" t="s">
        <v>61</v>
      </c>
      <c r="B34" s="17" t="s">
        <v>32</v>
      </c>
      <c r="C34" s="18">
        <v>163015647</v>
      </c>
      <c r="D34" s="18"/>
      <c r="E34" s="19"/>
      <c r="F34" s="20"/>
      <c r="G34" s="20">
        <v>36216582</v>
      </c>
      <c r="H34" s="20"/>
      <c r="I34" s="20">
        <v>129141980</v>
      </c>
      <c r="J34" s="20">
        <v>165358562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165358562</v>
      </c>
      <c r="X34" s="20"/>
      <c r="Y34" s="20">
        <v>165358562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5292249748</v>
      </c>
      <c r="D35" s="18"/>
      <c r="E35" s="19"/>
      <c r="F35" s="20"/>
      <c r="G35" s="20">
        <v>4324938538</v>
      </c>
      <c r="H35" s="20">
        <v>83932828</v>
      </c>
      <c r="I35" s="20">
        <v>34623503</v>
      </c>
      <c r="J35" s="20">
        <v>4443494869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4443494869</v>
      </c>
      <c r="X35" s="20"/>
      <c r="Y35" s="20">
        <v>4443494869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10692972065</v>
      </c>
      <c r="D37" s="29">
        <f t="shared" ref="D37:Y37" si="3">SUM(D29:D36)</f>
        <v>0</v>
      </c>
      <c r="E37" s="30">
        <f t="shared" si="3"/>
        <v>17205601054</v>
      </c>
      <c r="F37" s="31">
        <f t="shared" si="3"/>
        <v>17205601054</v>
      </c>
      <c r="G37" s="31">
        <f t="shared" si="3"/>
        <v>10763462661</v>
      </c>
      <c r="H37" s="31">
        <f t="shared" si="3"/>
        <v>352793492</v>
      </c>
      <c r="I37" s="31">
        <f t="shared" si="3"/>
        <v>-609549109</v>
      </c>
      <c r="J37" s="31">
        <f t="shared" si="3"/>
        <v>10506707044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10506707044</v>
      </c>
      <c r="X37" s="31">
        <f t="shared" si="3"/>
        <v>3998125782</v>
      </c>
      <c r="Y37" s="31">
        <f t="shared" si="3"/>
        <v>6508581262</v>
      </c>
      <c r="Z37" s="32">
        <f>+IF(X37&lt;&gt;0,+(Y37/X37)*100,0)</f>
        <v>162.7908079156075</v>
      </c>
      <c r="AA37" s="33">
        <f>SUM(AA29:AA36)</f>
        <v>17205601054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207769492</v>
      </c>
      <c r="D39" s="18"/>
      <c r="E39" s="19"/>
      <c r="F39" s="20"/>
      <c r="G39" s="20">
        <v>128199227</v>
      </c>
      <c r="H39" s="20">
        <v>21131</v>
      </c>
      <c r="I39" s="20">
        <v>21131</v>
      </c>
      <c r="J39" s="20">
        <v>128241489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128241489</v>
      </c>
      <c r="X39" s="20"/>
      <c r="Y39" s="20">
        <v>128241489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80380940</v>
      </c>
      <c r="D40" s="18"/>
      <c r="E40" s="19"/>
      <c r="F40" s="20"/>
      <c r="G40" s="20">
        <v>23026001</v>
      </c>
      <c r="H40" s="20"/>
      <c r="I40" s="20">
        <v>603959252</v>
      </c>
      <c r="J40" s="20">
        <v>626985253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626985253</v>
      </c>
      <c r="X40" s="20"/>
      <c r="Y40" s="20">
        <v>626985253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2006122616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1457175389</v>
      </c>
      <c r="X42" s="20">
        <v>97284498</v>
      </c>
      <c r="Y42" s="20">
        <v>1359890891</v>
      </c>
      <c r="Z42" s="21">
        <v>1397.8495227471906</v>
      </c>
      <c r="AA42" s="22">
        <v>389138000</v>
      </c>
    </row>
    <row r="43" spans="1:27" x14ac:dyDescent="0.25">
      <c r="A43" s="27" t="s">
        <v>67</v>
      </c>
      <c r="B43" s="34" t="s">
        <v>32</v>
      </c>
      <c r="C43" s="29">
        <f>SUM(C39:C42)</f>
        <v>2294273048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1608400617</v>
      </c>
      <c r="H43" s="36">
        <f t="shared" si="4"/>
        <v>21131</v>
      </c>
      <c r="I43" s="36">
        <f t="shared" si="4"/>
        <v>603980383</v>
      </c>
      <c r="J43" s="36">
        <f t="shared" si="4"/>
        <v>2212402131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2212402131</v>
      </c>
      <c r="X43" s="36">
        <f t="shared" si="4"/>
        <v>97284498</v>
      </c>
      <c r="Y43" s="36">
        <f t="shared" si="4"/>
        <v>2115117633</v>
      </c>
      <c r="Z43" s="37">
        <f>+IF(X43&lt;&gt;0,+(Y43/X43)*100,0)</f>
        <v>2174.1569073008941</v>
      </c>
      <c r="AA43" s="38">
        <f>SUM(AA39:AA42)</f>
        <v>389138000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12987245113</v>
      </c>
      <c r="D44" s="29">
        <f>+D37+D43</f>
        <v>0</v>
      </c>
      <c r="E44" s="30">
        <f t="shared" si="5"/>
        <v>17594739054</v>
      </c>
      <c r="F44" s="31">
        <f t="shared" si="5"/>
        <v>17594739054</v>
      </c>
      <c r="G44" s="31">
        <f t="shared" si="5"/>
        <v>12371863278</v>
      </c>
      <c r="H44" s="31">
        <f t="shared" si="5"/>
        <v>352814623</v>
      </c>
      <c r="I44" s="31">
        <f t="shared" si="5"/>
        <v>-5568726</v>
      </c>
      <c r="J44" s="31">
        <f t="shared" si="5"/>
        <v>12719109175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12719109175</v>
      </c>
      <c r="X44" s="31">
        <f t="shared" si="5"/>
        <v>4095410280</v>
      </c>
      <c r="Y44" s="31">
        <f t="shared" si="5"/>
        <v>8623698895</v>
      </c>
      <c r="Z44" s="32">
        <f>+IF(X44&lt;&gt;0,+(Y44/X44)*100,0)</f>
        <v>210.56984051424513</v>
      </c>
      <c r="AA44" s="33">
        <f>+AA37+AA43</f>
        <v>17594739054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42849252468</v>
      </c>
      <c r="D45" s="42">
        <f t="shared" si="6"/>
        <v>0</v>
      </c>
      <c r="E45" s="43">
        <f t="shared" si="6"/>
        <v>36526993246</v>
      </c>
      <c r="F45" s="44">
        <f t="shared" si="6"/>
        <v>36563131584</v>
      </c>
      <c r="G45" s="44">
        <f t="shared" si="6"/>
        <v>28949210777</v>
      </c>
      <c r="H45" s="44">
        <f t="shared" si="6"/>
        <v>1677701951</v>
      </c>
      <c r="I45" s="44">
        <f t="shared" si="6"/>
        <v>12312182935</v>
      </c>
      <c r="J45" s="44">
        <f t="shared" si="6"/>
        <v>42939095663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42939095663</v>
      </c>
      <c r="X45" s="44">
        <f t="shared" si="6"/>
        <v>16496381066</v>
      </c>
      <c r="Y45" s="44">
        <f t="shared" si="6"/>
        <v>26442714597</v>
      </c>
      <c r="Z45" s="45">
        <f>+IF(X45&lt;&gt;0,+(Y45/X45)*100,0)</f>
        <v>160.29403352896577</v>
      </c>
      <c r="AA45" s="46">
        <f>+AA26-AA44</f>
        <v>36563131584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13271431070</v>
      </c>
      <c r="D47" s="18"/>
      <c r="E47" s="19">
        <v>14523005028</v>
      </c>
      <c r="F47" s="20">
        <v>14523005028</v>
      </c>
      <c r="G47" s="20">
        <v>4492661137</v>
      </c>
      <c r="H47" s="20">
        <v>-1566621190</v>
      </c>
      <c r="I47" s="20">
        <v>11438942570</v>
      </c>
      <c r="J47" s="20">
        <v>14364982517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14364982517</v>
      </c>
      <c r="X47" s="20">
        <v>1413587988</v>
      </c>
      <c r="Y47" s="20">
        <v>12951394529</v>
      </c>
      <c r="Z47" s="47">
        <v>916.20717202925186</v>
      </c>
      <c r="AA47" s="22">
        <v>14523005028</v>
      </c>
    </row>
    <row r="48" spans="1:27" x14ac:dyDescent="0.25">
      <c r="A48" s="23" t="s">
        <v>73</v>
      </c>
      <c r="B48" s="17" t="s">
        <v>32</v>
      </c>
      <c r="C48" s="18">
        <v>6327128635</v>
      </c>
      <c r="D48" s="18"/>
      <c r="E48" s="19"/>
      <c r="F48" s="20"/>
      <c r="G48" s="20">
        <v>4316289710</v>
      </c>
      <c r="H48" s="20">
        <v>-15275762</v>
      </c>
      <c r="I48" s="20">
        <v>1953568777</v>
      </c>
      <c r="J48" s="20">
        <v>6254582725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6254582725</v>
      </c>
      <c r="X48" s="20"/>
      <c r="Y48" s="20">
        <v>6254582725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19598559805</v>
      </c>
      <c r="D50" s="50">
        <f t="shared" ref="D50:Y50" si="7">SUM(D47:D49)</f>
        <v>0</v>
      </c>
      <c r="E50" s="51">
        <f t="shared" si="7"/>
        <v>14523005028</v>
      </c>
      <c r="F50" s="52">
        <f t="shared" si="7"/>
        <v>14523005028</v>
      </c>
      <c r="G50" s="52">
        <f t="shared" si="7"/>
        <v>8808950947</v>
      </c>
      <c r="H50" s="52">
        <f t="shared" si="7"/>
        <v>-1581896952</v>
      </c>
      <c r="I50" s="52">
        <f t="shared" si="7"/>
        <v>13392511347</v>
      </c>
      <c r="J50" s="52">
        <f t="shared" si="7"/>
        <v>20619565342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20619565342</v>
      </c>
      <c r="X50" s="52">
        <f t="shared" si="7"/>
        <v>1413587988</v>
      </c>
      <c r="Y50" s="52">
        <f t="shared" si="7"/>
        <v>19205977354</v>
      </c>
      <c r="Z50" s="53">
        <f>+IF(X50&lt;&gt;0,+(Y50/X50)*100,0)</f>
        <v>1358.668686847953</v>
      </c>
      <c r="AA50" s="54">
        <f>SUM(AA47:AA49)</f>
        <v>14523005028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7257D5-4445-4F68-B0D9-8195457F8B88}"/>
</file>

<file path=customXml/itemProps2.xml><?xml version="1.0" encoding="utf-8"?>
<ds:datastoreItem xmlns:ds="http://schemas.openxmlformats.org/officeDocument/2006/customXml" ds:itemID="{559AE352-B615-4A2D-97F3-9D17243C661A}"/>
</file>

<file path=customXml/itemProps3.xml><?xml version="1.0" encoding="utf-8"?>
<ds:datastoreItem xmlns:ds="http://schemas.openxmlformats.org/officeDocument/2006/customXml" ds:itemID="{5ADB4B84-3EFA-4BF6-A1E4-2A5B858928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2023-10-20T13:39:21Z</dcterms:created>
  <dcterms:modified xsi:type="dcterms:W3CDTF">2023-10-20T13:40:12Z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